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225" windowWidth="14805" windowHeight="7890"/>
  </bookViews>
  <sheets>
    <sheet name="last bus stop suraksha &amp;ramnare" sheetId="4" r:id="rId1"/>
  </sheets>
  <definedNames>
    <definedName name="_xlnm.Print_Area" localSheetId="0">'last bus stop suraksha &amp;ramnare'!$A$1:$K$126</definedName>
  </definedNames>
  <calcPr calcId="124519"/>
</workbook>
</file>

<file path=xl/calcChain.xml><?xml version="1.0" encoding="utf-8"?>
<calcChain xmlns="http://schemas.openxmlformats.org/spreadsheetml/2006/main">
  <c r="K93" i="4"/>
  <c r="K94"/>
  <c r="K95"/>
  <c r="K96"/>
  <c r="K97"/>
  <c r="K98"/>
  <c r="K99"/>
  <c r="K100"/>
  <c r="K101"/>
  <c r="K102"/>
  <c r="K103"/>
  <c r="K104"/>
  <c r="K105"/>
  <c r="K106"/>
  <c r="K107"/>
  <c r="K108"/>
  <c r="K109"/>
  <c r="K110"/>
  <c r="K111"/>
  <c r="K112"/>
  <c r="K113"/>
  <c r="K114"/>
  <c r="K115"/>
  <c r="K116"/>
  <c r="K117"/>
  <c r="K118"/>
  <c r="K119"/>
  <c r="K120"/>
  <c r="K121"/>
  <c r="K122"/>
  <c r="K123"/>
  <c r="K124"/>
  <c r="K125"/>
  <c r="K92"/>
  <c r="K28"/>
  <c r="K48"/>
  <c r="K49"/>
  <c r="K50"/>
  <c r="K51"/>
  <c r="K52"/>
  <c r="K54"/>
  <c r="K55"/>
  <c r="K56"/>
  <c r="K57"/>
  <c r="K58"/>
  <c r="K59"/>
  <c r="K60"/>
  <c r="K61"/>
  <c r="K62"/>
  <c r="K63"/>
  <c r="K64"/>
  <c r="K65"/>
  <c r="K66"/>
  <c r="K67"/>
  <c r="K68"/>
  <c r="K69"/>
  <c r="K70"/>
  <c r="K71"/>
  <c r="K72"/>
  <c r="K73"/>
  <c r="K74"/>
  <c r="K75"/>
  <c r="K76"/>
  <c r="K77"/>
  <c r="K78"/>
  <c r="K79"/>
  <c r="K80"/>
  <c r="K81"/>
  <c r="K82"/>
  <c r="K83"/>
  <c r="K84"/>
  <c r="K85"/>
  <c r="K86"/>
  <c r="K87"/>
  <c r="K88"/>
  <c r="K89"/>
  <c r="K90"/>
  <c r="K91"/>
  <c r="C16"/>
  <c r="K16" s="1"/>
  <c r="C53"/>
  <c r="K53" s="1"/>
  <c r="C46"/>
  <c r="K46" s="1"/>
  <c r="C44"/>
  <c r="K44" s="1"/>
  <c r="C43"/>
  <c r="K43" s="1"/>
  <c r="C42"/>
  <c r="K42" s="1"/>
  <c r="C41"/>
  <c r="K41" s="1"/>
  <c r="C40"/>
  <c r="K40" s="1"/>
  <c r="C39"/>
  <c r="K39" s="1"/>
  <c r="C38"/>
  <c r="K38" s="1"/>
  <c r="C37"/>
  <c r="K37" s="1"/>
  <c r="C36"/>
  <c r="K36" s="1"/>
  <c r="C35"/>
  <c r="K35" s="1"/>
  <c r="C34"/>
  <c r="K34" s="1"/>
  <c r="C32"/>
  <c r="K32" s="1"/>
  <c r="C31"/>
  <c r="K31" s="1"/>
  <c r="C30"/>
  <c r="K30" s="1"/>
  <c r="C29"/>
  <c r="K29" s="1"/>
  <c r="C27"/>
  <c r="K27" s="1"/>
  <c r="C26"/>
  <c r="K26" s="1"/>
  <c r="C25"/>
  <c r="K25" s="1"/>
  <c r="C24"/>
  <c r="K24" s="1"/>
  <c r="C23"/>
  <c r="K23" s="1"/>
  <c r="C22"/>
  <c r="K22" s="1"/>
  <c r="C21"/>
  <c r="K21" s="1"/>
  <c r="C20"/>
  <c r="K20" s="1"/>
  <c r="C19"/>
  <c r="K19" s="1"/>
  <c r="C18"/>
  <c r="K18" s="1"/>
  <c r="C17"/>
  <c r="K17" s="1"/>
  <c r="C15"/>
  <c r="K15" s="1"/>
  <c r="C14"/>
  <c r="K14" s="1"/>
  <c r="C13"/>
  <c r="K13" s="1"/>
  <c r="C12"/>
  <c r="K12" s="1"/>
  <c r="C11"/>
  <c r="K11" s="1"/>
  <c r="C10"/>
  <c r="K10" s="1"/>
  <c r="C9"/>
  <c r="K9" s="1"/>
  <c r="C8"/>
  <c r="K8" s="1"/>
  <c r="C7"/>
  <c r="K7" s="1"/>
  <c r="C6"/>
  <c r="K6" s="1"/>
  <c r="C5"/>
  <c r="K5" s="1"/>
  <c r="C4"/>
  <c r="K4" s="1"/>
  <c r="C47"/>
  <c r="K47" s="1"/>
  <c r="C45"/>
  <c r="K45" s="1"/>
  <c r="C33"/>
  <c r="K33" s="1"/>
  <c r="K126" l="1"/>
</calcChain>
</file>

<file path=xl/sharedStrings.xml><?xml version="1.0" encoding="utf-8"?>
<sst xmlns="http://schemas.openxmlformats.org/spreadsheetml/2006/main" count="744" uniqueCount="273">
  <si>
    <t>Sl.No.</t>
  </si>
  <si>
    <t>SSR CODES</t>
  </si>
  <si>
    <t>Particulars</t>
  </si>
  <si>
    <t>EA</t>
  </si>
  <si>
    <t>SWR10393</t>
  </si>
  <si>
    <t>SWR10356</t>
  </si>
  <si>
    <t>M3</t>
  </si>
  <si>
    <t>TO</t>
  </si>
  <si>
    <t>SWR11863</t>
  </si>
  <si>
    <t>SMR11487</t>
  </si>
  <si>
    <t>KG</t>
  </si>
  <si>
    <t>M</t>
  </si>
  <si>
    <t>SET</t>
  </si>
  <si>
    <t>SWR10343</t>
  </si>
  <si>
    <t>SWR10357</t>
  </si>
  <si>
    <t>Schedule Cost. (Excluding GST)</t>
  </si>
  <si>
    <t>SWR10461</t>
  </si>
  <si>
    <t>SWR11039</t>
  </si>
  <si>
    <t>SMR11482</t>
  </si>
  <si>
    <t>SMR11485</t>
  </si>
  <si>
    <t>SWR10919</t>
  </si>
  <si>
    <t>SWR10920</t>
  </si>
  <si>
    <t>SWR10359</t>
  </si>
  <si>
    <t>SWR10881</t>
  </si>
  <si>
    <t>SWR10199</t>
  </si>
  <si>
    <t>SWR10517</t>
  </si>
  <si>
    <t>SWR11879</t>
  </si>
  <si>
    <t>SWR10294</t>
  </si>
  <si>
    <t>SWR10348</t>
  </si>
  <si>
    <t>SWR11828</t>
  </si>
  <si>
    <t>SMR11915</t>
  </si>
  <si>
    <t>SMR11916</t>
  </si>
  <si>
    <t>SWR10942</t>
  </si>
  <si>
    <t>SWR20904</t>
  </si>
  <si>
    <t>SWR10641</t>
  </si>
  <si>
    <t>SWR10133</t>
  </si>
  <si>
    <t>SWR10205</t>
  </si>
  <si>
    <t>SWR10523</t>
  </si>
  <si>
    <t>SWR10238</t>
  </si>
  <si>
    <t>SWR10556</t>
  </si>
  <si>
    <t>SWR10398</t>
  </si>
  <si>
    <t>SWR21241</t>
  </si>
  <si>
    <t>SWR20768</t>
  </si>
  <si>
    <t>SMR40091</t>
  </si>
  <si>
    <t>SWR12005</t>
  </si>
  <si>
    <t>SWR11040</t>
  </si>
  <si>
    <t>SWR11873</t>
  </si>
  <si>
    <t>SMR40132</t>
  </si>
  <si>
    <t>Supply of 120 Sqmm Aluminium lugs</t>
  </si>
  <si>
    <t>SWR10320</t>
  </si>
  <si>
    <t>SWR10131</t>
  </si>
  <si>
    <t>SWR33052</t>
  </si>
  <si>
    <t>S&amp;Filling with Borrowed Gravel</t>
  </si>
  <si>
    <t>KM</t>
  </si>
  <si>
    <t>SWR10862</t>
  </si>
  <si>
    <t>SWR10391</t>
  </si>
  <si>
    <t>SWR11973</t>
  </si>
  <si>
    <t>SWR34472</t>
  </si>
  <si>
    <t>Seigniorage Charges - Gravel</t>
  </si>
  <si>
    <t>SWR11083</t>
  </si>
  <si>
    <t>SWR10106</t>
  </si>
  <si>
    <t>SWR10108</t>
  </si>
  <si>
    <t>SWR10454</t>
  </si>
  <si>
    <t>SMR11504</t>
  </si>
  <si>
    <t>SWR10667</t>
  </si>
  <si>
    <t>SWR10673</t>
  </si>
  <si>
    <t>SWR10672</t>
  </si>
  <si>
    <t>SMR12099</t>
  </si>
  <si>
    <t>SWR12099</t>
  </si>
  <si>
    <t>SWR10365</t>
  </si>
  <si>
    <t>SWR24971</t>
  </si>
  <si>
    <t>SWR20308</t>
  </si>
  <si>
    <t>SWR10671</t>
  </si>
  <si>
    <t>SWR11862</t>
  </si>
  <si>
    <t>SWR12413</t>
  </si>
  <si>
    <t>DR</t>
  </si>
  <si>
    <t>SWR12431</t>
  </si>
  <si>
    <t>SMR11488</t>
  </si>
  <si>
    <t>SWR10653</t>
  </si>
  <si>
    <t>SWR10666</t>
  </si>
  <si>
    <t>SWR10642</t>
  </si>
  <si>
    <t>SWR11720</t>
  </si>
  <si>
    <t>SWR11266</t>
  </si>
  <si>
    <t>SWR11269</t>
  </si>
  <si>
    <t>SWR10640</t>
  </si>
  <si>
    <t>SMR25160</t>
  </si>
  <si>
    <t>S-Insulating Piercing Connector</t>
  </si>
  <si>
    <t>SWR21914</t>
  </si>
  <si>
    <t>SWR12125</t>
  </si>
  <si>
    <t>SMR11486</t>
  </si>
  <si>
    <t>SWR10204</t>
  </si>
  <si>
    <t>SWR10522</t>
  </si>
  <si>
    <t>SWR10206</t>
  </si>
  <si>
    <t>SWR10524</t>
  </si>
  <si>
    <t>SWR11248</t>
  </si>
  <si>
    <t>SWR11249</t>
  </si>
  <si>
    <t>SWR10298</t>
  </si>
  <si>
    <t>SWR11974</t>
  </si>
  <si>
    <t>SWR12006</t>
  </si>
  <si>
    <t>SWR11234</t>
  </si>
  <si>
    <t>SWR11235</t>
  </si>
  <si>
    <t>SWR11180</t>
  </si>
  <si>
    <t>SWR10978</t>
  </si>
  <si>
    <t>Stringing of HT AB Cable with GI Metal Parts HT AB Cable 11 KV 3x185+70 Sqmm</t>
  </si>
  <si>
    <t>Supply of earthing pipe with materials Supply of GI Flat 25X3 mm</t>
  </si>
  <si>
    <t>Excavation of pits in hard rock not requiring blasting. (In hard murram / rock boulders)0.76 M x 0.76M x 1.83M
(2.6" x 2.6" x 6.0")</t>
  </si>
  <si>
    <t>End Termination of AB cable (each lead):Supply of 11KV 3x185+70sq.mm/3x70+70sq.mm/3x35+35sq.mm AB cable end Kits</t>
  </si>
  <si>
    <t>End Termination of AB cable (each lead): 120 Sqmm to 185 Sqmm</t>
  </si>
  <si>
    <t>Supply and Erection of I Hook and Suspension Hook Supply of I Hook</t>
  </si>
  <si>
    <t>Supply and Erection of I Hook and Suspension Hook Erectionof I Hook</t>
  </si>
  <si>
    <t>Earthing of Sub-Station Supply of GI pipe 40 mm dia, 2 mtrs, 3mm thickness with bolts and nuts</t>
  </si>
  <si>
    <t>Providing of earthing with excavation of earth pit (0.6x0.6x2.4 Mts.) duly filling with bentonite, earth,running of earth wire etc., complete, including cost of bentonite and excluding cost of RCC collar of size 0.6M dia x 0.5 M height</t>
  </si>
  <si>
    <t xml:space="preserve">T' Branch KitErection of Assemble Kit for 'T' Branche </t>
  </si>
  <si>
    <t>T' Branch Kit Supply and erection of T-Branch kit</t>
  </si>
  <si>
    <t>Straight through joints of AB cable (each lead) Supply and ere Angle line Asmbly kits</t>
  </si>
  <si>
    <t>Transport of conductor drums, cable drums, fragile material such as kiosks, VCBs, control panels,current transformers, boosters, lightning arrestors, insulators, transformers, meters (which are less in weight and occupy more space) (excluding of loading unloading)Above 20 Km and upto 30 Km with Lorry for each trip</t>
  </si>
  <si>
    <t>LOADING of LINE MATERIALS 11 KV AB Cable (XLPE) 3 Core</t>
  </si>
  <si>
    <t>UNLOADING of LINE MATERIALS 11 KV AB Cable (XLPE) 3 Cor</t>
  </si>
  <si>
    <t>LOADING of LINE MATERIALSR.S. Joists 175 x 85 mm</t>
  </si>
  <si>
    <t>UNLOADING of LINE MATERIALS R.S. Joists 175 x 85 mm</t>
  </si>
  <si>
    <t>LOADING of LINE MATERIALS MS Channel,Angles,Flats&amp;Rods</t>
  </si>
  <si>
    <t>UNLOADING of LINE MATERIALS MS Channel,Angles,Flats&amp;Rod</t>
  </si>
  <si>
    <t>Supply of earthing pipe with materials Supply of GI wire No 8</t>
  </si>
  <si>
    <t>Erection of Insulated Connectors with covers</t>
  </si>
  <si>
    <t>Fixing of Side Arm along with Cross Arm including angle strut up to 5 feet 11KV</t>
  </si>
  <si>
    <t>Sub-transport of poles upto Workspot upto 10KM (Including
loading and unloading)9.1 Mtrs long PSCC Poles</t>
  </si>
  <si>
    <t>Straight through joints of AB cable (each lead)Supply and ere Straight line Asmbly kits</t>
  </si>
  <si>
    <t xml:space="preserve"> Formation of Cut point for 11 KV Single Circuit line excluding
pole erection and stays</t>
  </si>
  <si>
    <t>Fabrication of materials including 2 coats of Red oxide paintingBack clamps with 50 x 6 mm MS Flat</t>
  </si>
  <si>
    <t>Mass concreting of supports erected with CC (1:4:8) using 40 mm, HB G metal including the cost of metal, sand,
Cement and curing etc.Including the cost of cement</t>
  </si>
  <si>
    <t>Supply of earthing pipe with materials Supply of GI Bolts &amp; Nuts etc</t>
  </si>
  <si>
    <t>Erection of AB Switch and aligment complete Erection of 11KV 400/200A Conventional type ABSwitch including fixing of cross angles and alignment complete</t>
  </si>
  <si>
    <t>Erection of pole in position, aligning and setting to work, fixing of cross arms and top clamps, earthing of supports,back filling with earth and stones properly ramming including transport of materials from road side to location excluding pit excavation.Erection of 9.1M Pole</t>
  </si>
  <si>
    <t>Fabrication of 175x85/150x75mm RS joist pieces upto 12.5 meters length by welding joint together by means of 50x6mm flat and MS channel on either side including the cost
of consumable.</t>
  </si>
  <si>
    <t>LOADING of LINE MATERIALS-11KV Polymer Pin Insulator-GI  pin</t>
  </si>
  <si>
    <t>UNLOADING of LINE MATERIALS11KV Polymer Pin Insulator-GI pin</t>
  </si>
  <si>
    <t>LOADING of LINE MATERIALS 11 KV AB SWCH Con 200/400 A</t>
  </si>
  <si>
    <t>UNLOADING of LINE MATERIALS 11 KV AB SWCH Con 200/400 A</t>
  </si>
  <si>
    <t>Cutting charges for MS Sections RS Joists 175 x 85 mm</t>
  </si>
  <si>
    <t>Excavation of pits in hard rock not requiring blasting. (In hard murram / rock boulders)0.75 M x 0.9 M x 1.95 M</t>
  </si>
  <si>
    <t>Painting of Poles.Painting of R.S Joist,Box poles including cross arms and clamps with one coat of red oxid and two coats of Al.paint including cost of paint and consumables</t>
  </si>
  <si>
    <t>LOADING of LINE MATERIALS - Unwinding 11KV AB cable(3C/75mm LT)</t>
  </si>
  <si>
    <t>UNLOADING of LINE MATERIALS-Unwinding 11KV AB cabl(3C/75mm LT</t>
  </si>
  <si>
    <t>Erection of pole in position, aligning and setting to work, fixing of cross arms and top clamps, earthing of supports,back filling with earth and stones properly ramming including transport of materials from road side to location excluding pit excavation of 11 M long PSCC pole</t>
  </si>
  <si>
    <t>Stringing of LT AB Cable LT AB cable 3x70 + 1x16 + 1x50</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</si>
  <si>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earth,levelling and removing the debris from the site inluding the cost of lead and lift etc.. (Second cable laying cost not Included) depth of the trench LT-0.85 mts, 11 KV-1.05Mtrs &amp; 33 KV - 1.20 mtrs.11 KV 3x185 Sqmm Cable</t>
  </si>
  <si>
    <t>Raising of double run cable on already erected support with wooden / MS clamps and connecting it to over head line with cable jumpers including cost of required wooden cleats, lugs and bolts and nuts through GI pipe (excluding the cost of GI pipe)11 KV 3x185 Sqmm Cable</t>
  </si>
  <si>
    <t>LOADING of LINE MATERIALS -11/33KV XLPE UG cable all size</t>
  </si>
  <si>
    <t>UNLOADING of LINE MATERIALS-11/33KV XLPE UG cable all size</t>
  </si>
  <si>
    <t>Cutting charges for MS Sections MS Channel 100 x 50 mm</t>
  </si>
  <si>
    <t>Erection of pole in position, aligning and setting to work, fixing of cross arms and top clamps, earthing of supports,back filling with earth and stones properly ramming including transport of materials from road side to location excluding pit excavation. R.S. Joists 150 x 150 mm</t>
  </si>
  <si>
    <t>Erection of AB Switches, VCBs, LAs, PTs, CTs, DTRs etc Erection of 11 KV VCB with Control Panel</t>
  </si>
  <si>
    <t>Control Cable Laying of 4 core/10 core 2.5 sq. mm.Copper control cable in aready excavation trench including cost of providing single compress glands at both ends .</t>
  </si>
  <si>
    <t>Supply of earthing pipe with materials Supply of MS bolts &amp; nuts and washers etc of all sizes</t>
  </si>
  <si>
    <t>provision for additional feeder on existing DC Announnciation pannel including material (technic push button along with elt)</t>
  </si>
  <si>
    <t>Supply of earthing pipe with materials iii)Supply of CI earth pipe 100 mm dia, 2.75 mt long thickness 10mm with flange as per specication</t>
  </si>
  <si>
    <t>Painting of sub-station structures with two coats of Aluminium paint using Aluminium paint 1st grade containing 3.6 kg of Aluminium paste for 18 liters of thinner 1st coat is to be applied Painting of operating rods of 33kV, 11kV AB switches with post office red colour (including cost of paint)</t>
  </si>
  <si>
    <t>Supply of Tension Hardware 3 Bolted for single Zebra/panther with 150 mm spacing.</t>
  </si>
  <si>
    <t>Laying of earth mat including excavation of trenches of depth 600mm,welding, connecting to equipment and connecting lightning shield to earth mat and earthing of fence posts, drilling and connecting earth rods including connecting cast iron pipes with the following sizes of MS Flats /GI Flats. including fabrication.75x 8mm MS Flat / GI Flat.</t>
  </si>
  <si>
    <t>Supply of clamps as per IS 5561- 1970 , 12mm thickness with Alluminum and Alluminum alloy Supply of Alluminum alloy Pad clamps conforming to A6 of IS 617, 4bolted with hot dip galvanised bolts and double nuts with spring and flat
washers of size M10 x 65 i.e(3/8" x 21/2 " to suit for panther ACSR/Zebra of pad size 75 X 75 X 15mm for carrying 600 A current rating .</t>
  </si>
  <si>
    <t>Testing of Sub-Station Equipment Wirring, commissioning and testing of Outdoor Sub-station switchgear duly conducting the pre commissioning test as per relevent standards &amp; issue of certificate by CEIG authorised testing Engineer</t>
  </si>
  <si>
    <t>Supply of various Clamps Supply of clamps as per IS 5561- 1970 , 12mm thickness with Alluminum and Alluminum alloy Supply of I Bolts</t>
  </si>
  <si>
    <t>Breaker Supply &amp; Providing of Panther T clamps.</t>
  </si>
  <si>
    <t>Transport of iron materials such as R.S. Joists, Rail Poles, fabricated supports, steel, iron, flat, M.S.Channels etc., by lorries. (excluding of loading &amp; unloading )Above 20 KM and upto 30 KM</t>
  </si>
  <si>
    <t>LOADING of LINE MATERIALS 11 KV VCBs&amp;Panel boards</t>
  </si>
  <si>
    <t>UNLOADING of LINE MATERIALS 11 KV VCBs&amp;Panel boards</t>
  </si>
  <si>
    <t>LOADING of LINE MATERIALS RSJoists150 x 150 mm/RailPole</t>
  </si>
  <si>
    <t>UNLOADING of LINE MATERIALS RSJoists150 x150 mm/RailPol</t>
  </si>
  <si>
    <t>Fabrication and connecting to risers from earth mat to structures, equipment,marshalling boxes, electrical panels, PLCC panels, fencing posts etc.M.S./ G.I. Flat 50x6mm / 50 x 8 mm ( Above ground)</t>
  </si>
  <si>
    <t>Erection of AB Switches, VCBs, LAs, PTs, CTs, DTRs etc Erection of 11 KV LAS line type including earthing</t>
  </si>
  <si>
    <t>Hoisting of Insulators and hardware, stretching the conductor and stringing of 11 kV bus comprising of three phases with Single Zebra/panther conductor to a tension of 450kgs.(Bus section of 3.5mt)</t>
  </si>
  <si>
    <t>Earth work excavation of in all soils except hard rock requiring
blasting.</t>
  </si>
  <si>
    <t>Making of Outdoor/Indoor End Termination 11 KV 3x300 Sqmm Cable</t>
  </si>
  <si>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</si>
  <si>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</si>
  <si>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Cutting charges for MS Sections MS Channel 75 x 40 mm</t>
  </si>
  <si>
    <t>Erection of AB Switch and aligment complete Erection of 11KV 400/200A Conventional type AB Switch including fixing of cross angles and alignment complete</t>
  </si>
  <si>
    <t>Painting of sub-station structures with two coats of Aluminium paint using Aluminium paint 1stgrade containing 3.6 kg of Aluminium paste for 18 liters of thinner 1st coat is to be applied Painting of operating rods of 33kV, 11kV AB switches with post office red colour (including cost of paint)</t>
  </si>
  <si>
    <t>Excavation of pits in all soils except hard rock requiring blasting 0.6 M x 0.9 M x 1.5 M</t>
  </si>
  <si>
    <t>Excavation of pits in all soils except hard rock requiring blasting 0.75 M x 0.9 M x 1.95 M (1.31 cum)</t>
  </si>
  <si>
    <t>Fabrication of materials including 2 coats of Red oxide painting Back clamps with 50 x 6 mm MS Flat</t>
  </si>
  <si>
    <t>End Termination of AB cable (each lead):120 Sqmm to 185 Sqmm</t>
  </si>
  <si>
    <t>Straight through joints of AB cable (each lead)Supply and ere Angle line Asmbly kits</t>
  </si>
  <si>
    <t>Straight through joints of AB cable (each lead) Supply and ere Straight line Asmbly kits</t>
  </si>
  <si>
    <t>Supply and Erection of I Hook and Suspension Hook Supply of I hook</t>
  </si>
  <si>
    <t>Supply and Erection of I Hook and Suspension Hook Erection of I hook</t>
  </si>
  <si>
    <t xml:space="preserve">Supply of earthing pipe with materials Supply of GI Flat 25X3 mm </t>
  </si>
  <si>
    <t>Transport of conductor drums, cable drums, fragile material such as kiosks, VCBs, control panels,current transformers, boosters, lightning arrestors, insulators, transformers, meters (which are less in weight and occupy more space) (excluding of loading unloading)Above 30 Km and upto 50 Km with Lorry for each trip</t>
  </si>
  <si>
    <t>Transport of iron materials such as R.S. Joists, Rail Poles, fabricated supports, steel, iron, flat, M.S.Channels etc., by lorries. (excluding of loading &amp; unloading )Upto 10 KM</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</si>
  <si>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</si>
  <si>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T-Branch kit Supply and erection of T-Branch kit</t>
  </si>
  <si>
    <t>Providing of RCC Collar guarding to the existing earth pits with damaged masonry including dismantling and removing of existing masonry and fixing the RCC collar of 0.60 M dia X 0.50 M height</t>
  </si>
  <si>
    <t>SWR11230</t>
  </si>
  <si>
    <t>SWR11231</t>
  </si>
  <si>
    <t>SWR10988</t>
  </si>
  <si>
    <t>Laying of 2nd cable in excavated trench</t>
  </si>
  <si>
    <t xml:space="preserve">Erection of pole in position, aligning and setting to work, fixing of cross arms and top clamps, earthing of supports,back filling with earth and stones properly ramming including transport of materials from road side to location excluding pit excavation.Boxpole 9/10/11Meter </t>
  </si>
  <si>
    <t>11KV side arm 75x40mm Channel 65x65x6mm Angle</t>
  </si>
  <si>
    <t>Erection of pole in position, aligning and setting to work, fixing of cross arms and top clamps, earthing of supports,back filling with earth and stones properly ramming including transport of materials from road side to location excluding pit excavation 9.1 M long PSCC pole</t>
  </si>
  <si>
    <t>Erection of pole in position, aligning and setting to work, fixing of cross arms and top clamps, earthing of supports,back filling with earth and stones properly ramming including transport of materials from road side to location excluding pit excavation 9.1 M long PSCC poles for Strut</t>
  </si>
  <si>
    <t>SWR10732</t>
  </si>
  <si>
    <t>Con of Plinth for 11kv VCB 1.8x1.8x0.75m</t>
  </si>
  <si>
    <t>SWR10884</t>
  </si>
  <si>
    <t>SWR10885</t>
  </si>
  <si>
    <t>Connection of equipment to bus and or another equipment with single zebra/Panther conductor including measuring, cutting,clamping and hoisting of suspension insulator assembly to support the conductor wherever necessary.</t>
  </si>
  <si>
    <t>Connection of equipment to bus and or another equipment with Twin zebra/Panther conductor including measuring, cutting,clamping and hoisting of suspension insulator assembly to support the conductor wherever necessary.</t>
  </si>
  <si>
    <t>Erection of pole in position, aligning and setting to work, fixing of cross arms and top clamps, earthing of supports,
back filling with earth and stones properly ramming including transport of materials from road side to location
excluding pit excavation Box pole 9/10/11 Mtr</t>
  </si>
  <si>
    <t>Formation of Cut points Formation of Cut point for 11 KV Single Circuit line excluding pole erection and stays</t>
  </si>
  <si>
    <t>Sub-transport of poles upto Workspot upto 10KM (Including
loading and unloading)11 Mtrs long PSCC Poles</t>
  </si>
  <si>
    <t>Providing of earthing with excavation of earth pit (0.6x0.6x2.4 Mts.) duly filling with bentonite, earth,running of earth wire etc., complete, including cost of bentonite and excluding cost of RCC collar of size 0.6M dia x 0.5 M height .</t>
  </si>
  <si>
    <t>Erection of pole in position, aligning and setting to work, fixing of cross arms and top clamps, earthing of supports,back filling with earth and stones properly ramming including transport of materials from road side to location excluding pit excavation 11 Mtrs PSCC poles</t>
  </si>
  <si>
    <t>Estimate Quantity (Only figures)</t>
  </si>
  <si>
    <t xml:space="preserve">  Work Type eg.,     Earth Work, Electrical  works..etc., (Upto 200 Characters)</t>
  </si>
  <si>
    <t>Item Short Description</t>
  </si>
  <si>
    <t>APSS/Morth CI.Number  (Upto 200 characters)</t>
  </si>
  <si>
    <t>Rate INR upto 2 Decimals</t>
  </si>
  <si>
    <t>UOM    (upto 50 Characters)</t>
  </si>
  <si>
    <t>Amount  INR (Upto 2 Decimals)</t>
  </si>
  <si>
    <t>As per relevent standard specification</t>
  </si>
  <si>
    <t>Erection work</t>
  </si>
  <si>
    <t>Erection of work</t>
  </si>
  <si>
    <t>Earthing Work</t>
  </si>
  <si>
    <t>Civil work</t>
  </si>
  <si>
    <t>Electrical work</t>
  </si>
  <si>
    <t>Earthing work</t>
  </si>
  <si>
    <t>Excavation work</t>
  </si>
  <si>
    <t>Elecrical work</t>
  </si>
  <si>
    <t>Earthing  work</t>
  </si>
  <si>
    <t>Loading work</t>
  </si>
  <si>
    <t>Unloading  work</t>
  </si>
  <si>
    <t>Loading  work</t>
  </si>
  <si>
    <t>Unloading work</t>
  </si>
  <si>
    <t xml:space="preserve"> Laying work</t>
  </si>
  <si>
    <t>Raising  work</t>
  </si>
  <si>
    <t>Un Loading work</t>
  </si>
  <si>
    <t>Laying  work</t>
  </si>
  <si>
    <t>Erection  work</t>
  </si>
  <si>
    <t>Painting  work</t>
  </si>
  <si>
    <t>Unlaoding  work</t>
  </si>
  <si>
    <t xml:space="preserve"> </t>
  </si>
  <si>
    <t>Providing of RCC collar to earth pit.Running of GI eartn flat of size 25X3mm from all metallic parts of channels, AB Switch, HG fuse set,DTr neutral and LT Distribution box and inter connection of earth pits etc complete</t>
  </si>
  <si>
    <t>Civil  work</t>
  </si>
  <si>
    <t>Loading of Work</t>
  </si>
  <si>
    <t>Unloading of Work</t>
  </si>
  <si>
    <t xml:space="preserve">Sub-transport of work </t>
  </si>
  <si>
    <t>Transportation of Work</t>
  </si>
  <si>
    <t>Laying of work</t>
  </si>
  <si>
    <t>Supply of Work</t>
  </si>
  <si>
    <t>SWR22473</t>
  </si>
  <si>
    <t>Mass concreting of work</t>
  </si>
  <si>
    <t>Supply of work</t>
  </si>
  <si>
    <t>Painting of work</t>
  </si>
  <si>
    <t>Excavation of work</t>
  </si>
  <si>
    <t>Fabrication work</t>
  </si>
  <si>
    <t>Stringing work</t>
  </si>
  <si>
    <t>Supply  work</t>
  </si>
  <si>
    <t xml:space="preserve">Transportation of work </t>
  </si>
  <si>
    <t>Supply work</t>
  </si>
  <si>
    <t xml:space="preserve">Transportation  work </t>
  </si>
  <si>
    <t>Transportation work</t>
  </si>
  <si>
    <t>Transportationwork</t>
  </si>
  <si>
    <t>Unloading Work</t>
  </si>
  <si>
    <t>LoadingWork</t>
  </si>
  <si>
    <t>:Laying Work</t>
  </si>
  <si>
    <t>Laying Work</t>
  </si>
  <si>
    <t>Supply Work</t>
  </si>
  <si>
    <t>Schedule  (WBS No.T-2432-07-05-01-01-001,T-2432-07-05-01-01-002 &amp; T-2432-07-05-01-01-004 )</t>
  </si>
  <si>
    <r>
      <t>Name o f the work:</t>
    </r>
    <r>
      <rPr>
        <sz val="22"/>
        <rFont val="Times New Roman"/>
        <family val="1"/>
      </rPr>
      <t>Bifurcation of loads on 11KV Suraksha Enclave feeder emanating from 33/11KV Vemana Colony SS by erection of 1.77KM of new 11KV feeder from 33/11KV Vemana Colony SS &amp; bifurcation of loads on 11KV Last bus-stop feeder &amp; bifurcation of existing 11KV Ramnaresh Nagar of Kukatpally division and the work executed by the Construction wing of Kukatpally division of Medchal Circle.</t>
    </r>
  </si>
  <si>
    <t>Sub-transport of poles upto Workspot upto 10KM (Including loading and unloading)9.1 Mtrs long PSCC Poles</t>
  </si>
  <si>
    <t>Painting of R.S Joist,Box poles including cross arms and clamps with two coat of Al.paint including cost of paint and
consumables.</t>
  </si>
  <si>
    <t>Excavation of pits in hard rock not requiring blasting. (In hard murram / rock boulders)0.76 M x 0.76M x 1.83M(2.6" x 2.6" x 6.0")</t>
  </si>
  <si>
    <t>End Termination of AB cable (each lead):Supply of 11KV 5+70sq.mm/ 3x70+70sq.mm /3x35+35sq.mm AB cable end Kits</t>
  </si>
  <si>
    <t>Sub-transport of poles upto Workspot upto 10KM (Including loading and unloading) 11 Mtrs long PSCC Poles</t>
  </si>
</sst>
</file>

<file path=xl/styles.xml><?xml version="1.0" encoding="utf-8"?>
<styleSheet xmlns="http://schemas.openxmlformats.org/spreadsheetml/2006/main">
  <fonts count="9">
    <font>
      <sz val="11"/>
      <color theme="1"/>
      <name val="Calibri"/>
      <family val="2"/>
      <scheme val="minor"/>
    </font>
    <font>
      <sz val="10"/>
      <name val="Arial"/>
      <family val="2"/>
    </font>
    <font>
      <b/>
      <sz val="22"/>
      <name val="Times New Roman"/>
      <family val="1"/>
    </font>
    <font>
      <sz val="22"/>
      <name val="Times New Roman"/>
      <family val="1"/>
    </font>
    <font>
      <sz val="22"/>
      <color theme="1"/>
      <name val="Times New Roman"/>
      <family val="1"/>
    </font>
    <font>
      <sz val="22"/>
      <color rgb="FFFF0000"/>
      <name val="Times New Roman"/>
      <family val="1"/>
    </font>
    <font>
      <sz val="22"/>
      <color rgb="FF000000"/>
      <name val="Times New Roman"/>
      <family val="1"/>
    </font>
    <font>
      <b/>
      <sz val="22"/>
      <color theme="1"/>
      <name val="Times New Roman"/>
      <family val="1"/>
    </font>
    <font>
      <b/>
      <sz val="22"/>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 fillId="0" borderId="0"/>
  </cellStyleXfs>
  <cellXfs count="43">
    <xf numFmtId="0" fontId="0" fillId="0" borderId="0" xfId="0"/>
    <xf numFmtId="0" fontId="2" fillId="2" borderId="5"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4" fillId="0" borderId="0" xfId="0" applyFont="1"/>
    <xf numFmtId="0" fontId="2" fillId="0" borderId="4" xfId="1" applyFont="1" applyBorder="1" applyAlignment="1">
      <alignment horizontal="center" vertical="center" wrapText="1"/>
    </xf>
    <xf numFmtId="0" fontId="2" fillId="0" borderId="4" xfId="0" applyFont="1" applyBorder="1" applyAlignment="1">
      <alignment horizontal="justify" vertical="center" wrapText="1"/>
    </xf>
    <xf numFmtId="0" fontId="2" fillId="2" borderId="4" xfId="2" applyFont="1" applyFill="1" applyBorder="1" applyAlignment="1">
      <alignment horizontal="center" vertical="center" wrapText="1"/>
    </xf>
    <xf numFmtId="0" fontId="2" fillId="0" borderId="4" xfId="2" applyFont="1" applyBorder="1" applyAlignment="1">
      <alignment horizontal="center" vertical="center" wrapText="1"/>
    </xf>
    <xf numFmtId="2" fontId="2" fillId="2" borderId="4" xfId="2" applyNumberFormat="1" applyFont="1" applyFill="1" applyBorder="1" applyAlignment="1">
      <alignment horizontal="center" vertical="center" wrapText="1"/>
    </xf>
    <xf numFmtId="2" fontId="2" fillId="0" borderId="4" xfId="2" applyNumberFormat="1" applyFont="1" applyBorder="1" applyAlignment="1">
      <alignment horizontal="center" vertical="center" wrapText="1"/>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2" fontId="3" fillId="2" borderId="4" xfId="0" applyNumberFormat="1" applyFont="1" applyFill="1" applyBorder="1" applyAlignment="1">
      <alignment horizontal="center" vertical="center" shrinkToFit="1"/>
    </xf>
    <xf numFmtId="0" fontId="3" fillId="2" borderId="4" xfId="0" applyFont="1" applyFill="1" applyBorder="1" applyAlignment="1">
      <alignment horizontal="left" vertical="center" wrapText="1"/>
    </xf>
    <xf numFmtId="2" fontId="3" fillId="2" borderId="4" xfId="0" applyNumberFormat="1" applyFont="1" applyFill="1" applyBorder="1" applyAlignment="1">
      <alignment horizontal="center" vertical="center" wrapText="1"/>
    </xf>
    <xf numFmtId="4" fontId="3" fillId="2" borderId="4" xfId="0" applyNumberFormat="1" applyFont="1" applyFill="1" applyBorder="1" applyAlignment="1">
      <alignment horizontal="center" vertical="center" shrinkToFit="1"/>
    </xf>
    <xf numFmtId="0" fontId="5" fillId="0" borderId="0" xfId="0" applyFont="1"/>
    <xf numFmtId="0" fontId="3" fillId="2" borderId="4" xfId="0" quotePrefix="1" applyFont="1" applyFill="1" applyBorder="1" applyAlignment="1">
      <alignment horizontal="left" vertical="center" wrapText="1"/>
    </xf>
    <xf numFmtId="0" fontId="4" fillId="3" borderId="0" xfId="0" applyFont="1" applyFill="1"/>
    <xf numFmtId="2" fontId="6" fillId="2" borderId="4" xfId="0" applyNumberFormat="1" applyFont="1" applyFill="1" applyBorder="1" applyAlignment="1">
      <alignment horizontal="center" vertical="center" shrinkToFit="1"/>
    </xf>
    <xf numFmtId="0" fontId="3" fillId="0" borderId="4" xfId="0" applyFont="1" applyFill="1" applyBorder="1" applyAlignment="1">
      <alignment horizontal="left" vertical="center" wrapText="1"/>
    </xf>
    <xf numFmtId="4" fontId="3" fillId="0" borderId="4" xfId="0" applyNumberFormat="1" applyFont="1" applyFill="1" applyBorder="1" applyAlignment="1">
      <alignment horizontal="center" vertical="center" shrinkToFit="1"/>
    </xf>
    <xf numFmtId="0" fontId="3" fillId="0" borderId="4" xfId="0" quotePrefix="1" applyFont="1" applyFill="1" applyBorder="1" applyAlignment="1">
      <alignment horizontal="left" vertical="center" wrapText="1"/>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3" xfId="0" applyFont="1" applyBorder="1" applyAlignment="1">
      <alignment horizontal="right" vertical="center"/>
    </xf>
    <xf numFmtId="0" fontId="3" fillId="0" borderId="4" xfId="0" applyFont="1" applyFill="1" applyBorder="1" applyAlignment="1">
      <alignment horizontal="center" vertical="center" wrapText="1"/>
    </xf>
    <xf numFmtId="2" fontId="6" fillId="0" borderId="4" xfId="0" applyNumberFormat="1" applyFont="1" applyFill="1" applyBorder="1" applyAlignment="1">
      <alignment horizontal="center" vertical="center" shrinkToFit="1"/>
    </xf>
    <xf numFmtId="4" fontId="8" fillId="0" borderId="4" xfId="0" applyNumberFormat="1" applyFont="1" applyFill="1" applyBorder="1" applyAlignment="1">
      <alignment horizontal="center" vertical="center" shrinkToFit="1"/>
    </xf>
    <xf numFmtId="4" fontId="4" fillId="0" borderId="0" xfId="0" applyNumberFormat="1" applyFont="1"/>
    <xf numFmtId="0" fontId="3" fillId="3" borderId="4" xfId="0" applyFont="1" applyFill="1" applyBorder="1" applyAlignment="1">
      <alignment horizontal="center" vertical="center"/>
    </xf>
    <xf numFmtId="0" fontId="3" fillId="3" borderId="4" xfId="0" applyFont="1" applyFill="1" applyBorder="1" applyAlignment="1">
      <alignment horizontal="center" vertical="center" wrapText="1"/>
    </xf>
    <xf numFmtId="2" fontId="3" fillId="3" borderId="4" xfId="0" applyNumberFormat="1" applyFont="1" applyFill="1" applyBorder="1" applyAlignment="1">
      <alignment horizontal="center" vertical="center" shrinkToFit="1"/>
    </xf>
    <xf numFmtId="0" fontId="3" fillId="3" borderId="4" xfId="0" applyFont="1" applyFill="1" applyBorder="1" applyAlignment="1">
      <alignment horizontal="left" vertical="center" wrapText="1"/>
    </xf>
    <xf numFmtId="2" fontId="3" fillId="3" borderId="4" xfId="0" applyNumberFormat="1" applyFont="1" applyFill="1" applyBorder="1" applyAlignment="1">
      <alignment horizontal="center" vertical="center" wrapText="1"/>
    </xf>
    <xf numFmtId="4" fontId="3" fillId="3" borderId="4" xfId="0" applyNumberFormat="1" applyFont="1" applyFill="1" applyBorder="1" applyAlignment="1">
      <alignment horizontal="center" vertical="center" shrinkToFit="1"/>
    </xf>
    <xf numFmtId="0" fontId="3" fillId="3" borderId="4" xfId="0" quotePrefix="1" applyFont="1" applyFill="1" applyBorder="1" applyAlignment="1">
      <alignment horizontal="left" vertical="center" wrapText="1"/>
    </xf>
    <xf numFmtId="2" fontId="6" fillId="3" borderId="4" xfId="0" applyNumberFormat="1" applyFont="1" applyFill="1" applyBorder="1" applyAlignment="1">
      <alignment horizontal="center" vertical="center" shrinkToFit="1"/>
    </xf>
    <xf numFmtId="0" fontId="5" fillId="3" borderId="0" xfId="0" applyFont="1" applyFill="1"/>
    <xf numFmtId="0" fontId="5" fillId="2" borderId="0" xfId="0" applyFont="1" applyFill="1"/>
  </cellXfs>
  <cellStyles count="3">
    <cellStyle name="Normal" xfId="0" builtinId="0"/>
    <cellStyle name="Normal_Est yapral" xfId="2"/>
    <cellStyle name="Normal_Y Junction Miyapur 31.03.201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26"/>
  <sheetViews>
    <sheetView tabSelected="1" view="pageBreakPreview" zoomScale="60" workbookViewId="0">
      <selection activeCell="D3" sqref="D3"/>
    </sheetView>
  </sheetViews>
  <sheetFormatPr defaultRowHeight="27.75"/>
  <cols>
    <col min="1" max="1" width="14.7109375" style="5" customWidth="1"/>
    <col min="2" max="2" width="24.28515625" style="5" customWidth="1"/>
    <col min="3" max="3" width="19.28515625" style="5" customWidth="1"/>
    <col min="4" max="4" width="83" style="5" customWidth="1"/>
    <col min="5" max="5" width="28.5703125" style="5" customWidth="1"/>
    <col min="6" max="6" width="25.140625" style="5" customWidth="1"/>
    <col min="7" max="7" width="41.7109375" style="5" customWidth="1"/>
    <col min="8" max="8" width="22.42578125" style="5" customWidth="1"/>
    <col min="9" max="9" width="26.42578125" style="5" customWidth="1"/>
    <col min="10" max="10" width="29.140625" style="5" customWidth="1"/>
    <col min="11" max="11" width="32.85546875" style="5" customWidth="1"/>
    <col min="12" max="12" width="13.28515625" style="5" bestFit="1" customWidth="1"/>
    <col min="13" max="16384" width="9.140625" style="5"/>
  </cols>
  <sheetData>
    <row r="1" spans="1:11" ht="50.25" customHeight="1">
      <c r="A1" s="1" t="s">
        <v>266</v>
      </c>
      <c r="B1" s="1"/>
      <c r="C1" s="1"/>
      <c r="D1" s="1"/>
      <c r="E1" s="1"/>
      <c r="F1" s="1"/>
      <c r="G1" s="1"/>
      <c r="H1" s="1"/>
      <c r="I1" s="1"/>
      <c r="J1" s="1"/>
      <c r="K1" s="1"/>
    </row>
    <row r="2" spans="1:11" ht="106.5" customHeight="1">
      <c r="A2" s="2" t="s">
        <v>267</v>
      </c>
      <c r="B2" s="3"/>
      <c r="C2" s="3"/>
      <c r="D2" s="3"/>
      <c r="E2" s="3"/>
      <c r="F2" s="3"/>
      <c r="G2" s="3"/>
      <c r="H2" s="3"/>
      <c r="I2" s="3"/>
      <c r="J2" s="3"/>
      <c r="K2" s="4"/>
    </row>
    <row r="3" spans="1:11" ht="243">
      <c r="A3" s="6" t="s">
        <v>0</v>
      </c>
      <c r="B3" s="7" t="s">
        <v>1</v>
      </c>
      <c r="C3" s="8" t="s">
        <v>211</v>
      </c>
      <c r="D3" s="9" t="s">
        <v>2</v>
      </c>
      <c r="E3" s="8" t="s">
        <v>212</v>
      </c>
      <c r="F3" s="8" t="s">
        <v>213</v>
      </c>
      <c r="G3" s="8" t="s">
        <v>214</v>
      </c>
      <c r="H3" s="10" t="s">
        <v>215</v>
      </c>
      <c r="I3" s="11" t="s">
        <v>216</v>
      </c>
      <c r="J3" s="10" t="s">
        <v>216</v>
      </c>
      <c r="K3" s="9" t="s">
        <v>217</v>
      </c>
    </row>
    <row r="4" spans="1:11" s="20" customFormat="1" ht="55.5">
      <c r="A4" s="33">
        <v>1</v>
      </c>
      <c r="B4" s="34" t="s">
        <v>62</v>
      </c>
      <c r="C4" s="35">
        <f>1.86+2.12</f>
        <v>3.9800000000000004</v>
      </c>
      <c r="D4" s="36" t="s">
        <v>103</v>
      </c>
      <c r="E4" s="36" t="s">
        <v>223</v>
      </c>
      <c r="F4" s="36" t="s">
        <v>223</v>
      </c>
      <c r="G4" s="37" t="s">
        <v>218</v>
      </c>
      <c r="H4" s="35">
        <v>41876.1</v>
      </c>
      <c r="I4" s="34" t="s">
        <v>53</v>
      </c>
      <c r="J4" s="35">
        <v>41876.1</v>
      </c>
      <c r="K4" s="38">
        <f>C4*J4</f>
        <v>166666.87800000003</v>
      </c>
    </row>
    <row r="5" spans="1:11" ht="55.5">
      <c r="A5" s="12">
        <v>2</v>
      </c>
      <c r="B5" s="13" t="s">
        <v>19</v>
      </c>
      <c r="C5" s="14">
        <f>70+70</f>
        <v>140</v>
      </c>
      <c r="D5" s="15" t="s">
        <v>104</v>
      </c>
      <c r="E5" s="15" t="s">
        <v>223</v>
      </c>
      <c r="F5" s="15" t="s">
        <v>224</v>
      </c>
      <c r="G5" s="16" t="s">
        <v>218</v>
      </c>
      <c r="H5" s="14">
        <v>105</v>
      </c>
      <c r="I5" s="13" t="s">
        <v>10</v>
      </c>
      <c r="J5" s="14">
        <v>105</v>
      </c>
      <c r="K5" s="17">
        <f t="shared" ref="K5:K67" si="0">C5*J5</f>
        <v>14700</v>
      </c>
    </row>
    <row r="6" spans="1:11" ht="83.25">
      <c r="A6" s="12">
        <v>3</v>
      </c>
      <c r="B6" s="13" t="s">
        <v>17</v>
      </c>
      <c r="C6" s="14">
        <f>26+13+7</f>
        <v>46</v>
      </c>
      <c r="D6" s="15" t="s">
        <v>270</v>
      </c>
      <c r="E6" s="15" t="s">
        <v>223</v>
      </c>
      <c r="F6" s="15" t="s">
        <v>225</v>
      </c>
      <c r="G6" s="16" t="s">
        <v>218</v>
      </c>
      <c r="H6" s="14">
        <v>928</v>
      </c>
      <c r="I6" s="13" t="s">
        <v>3</v>
      </c>
      <c r="J6" s="14">
        <v>928</v>
      </c>
      <c r="K6" s="17">
        <f t="shared" si="0"/>
        <v>42688</v>
      </c>
    </row>
    <row r="7" spans="1:11" ht="111">
      <c r="A7" s="12">
        <v>4</v>
      </c>
      <c r="B7" s="13" t="s">
        <v>63</v>
      </c>
      <c r="C7" s="14">
        <f>8+24</f>
        <v>32</v>
      </c>
      <c r="D7" s="15" t="s">
        <v>271</v>
      </c>
      <c r="E7" s="15" t="s">
        <v>223</v>
      </c>
      <c r="F7" s="15" t="s">
        <v>223</v>
      </c>
      <c r="G7" s="16" t="s">
        <v>218</v>
      </c>
      <c r="H7" s="14">
        <v>950</v>
      </c>
      <c r="I7" s="13" t="s">
        <v>12</v>
      </c>
      <c r="J7" s="14">
        <v>950</v>
      </c>
      <c r="K7" s="17">
        <f t="shared" si="0"/>
        <v>30400</v>
      </c>
    </row>
    <row r="8" spans="1:11" ht="55.5">
      <c r="A8" s="12">
        <v>5</v>
      </c>
      <c r="B8" s="13" t="s">
        <v>64</v>
      </c>
      <c r="C8" s="14">
        <f>24+24</f>
        <v>48</v>
      </c>
      <c r="D8" s="15" t="s">
        <v>107</v>
      </c>
      <c r="E8" s="15" t="s">
        <v>223</v>
      </c>
      <c r="F8" s="15" t="s">
        <v>223</v>
      </c>
      <c r="G8" s="16" t="s">
        <v>218</v>
      </c>
      <c r="H8" s="14">
        <v>800</v>
      </c>
      <c r="I8" s="13" t="s">
        <v>3</v>
      </c>
      <c r="J8" s="14">
        <v>800</v>
      </c>
      <c r="K8" s="17">
        <f t="shared" si="0"/>
        <v>38400</v>
      </c>
    </row>
    <row r="9" spans="1:11" ht="55.5">
      <c r="A9" s="12">
        <v>6</v>
      </c>
      <c r="B9" s="13" t="s">
        <v>67</v>
      </c>
      <c r="C9" s="14">
        <f>110+103</f>
        <v>213</v>
      </c>
      <c r="D9" s="15" t="s">
        <v>108</v>
      </c>
      <c r="E9" s="15" t="s">
        <v>223</v>
      </c>
      <c r="F9" s="15" t="s">
        <v>223</v>
      </c>
      <c r="G9" s="16" t="s">
        <v>218</v>
      </c>
      <c r="H9" s="14">
        <v>158</v>
      </c>
      <c r="I9" s="13" t="s">
        <v>3</v>
      </c>
      <c r="J9" s="14">
        <v>158</v>
      </c>
      <c r="K9" s="17">
        <f t="shared" si="0"/>
        <v>33654</v>
      </c>
    </row>
    <row r="10" spans="1:11" ht="55.5">
      <c r="A10" s="12">
        <v>7</v>
      </c>
      <c r="B10" s="13" t="s">
        <v>68</v>
      </c>
      <c r="C10" s="14">
        <f>110+103</f>
        <v>213</v>
      </c>
      <c r="D10" s="15" t="s">
        <v>109</v>
      </c>
      <c r="E10" s="15" t="s">
        <v>223</v>
      </c>
      <c r="F10" s="15" t="s">
        <v>223</v>
      </c>
      <c r="G10" s="16" t="s">
        <v>218</v>
      </c>
      <c r="H10" s="14">
        <v>55</v>
      </c>
      <c r="I10" s="13" t="s">
        <v>3</v>
      </c>
      <c r="J10" s="14">
        <v>55</v>
      </c>
      <c r="K10" s="17">
        <f t="shared" si="0"/>
        <v>11715</v>
      </c>
    </row>
    <row r="11" spans="1:11" ht="83.25">
      <c r="A11" s="12">
        <v>8</v>
      </c>
      <c r="B11" s="13" t="s">
        <v>43</v>
      </c>
      <c r="C11" s="14">
        <f>6+6</f>
        <v>12</v>
      </c>
      <c r="D11" s="15" t="s">
        <v>110</v>
      </c>
      <c r="E11" s="15" t="s">
        <v>223</v>
      </c>
      <c r="F11" s="15" t="s">
        <v>224</v>
      </c>
      <c r="G11" s="16" t="s">
        <v>218</v>
      </c>
      <c r="H11" s="14">
        <v>733</v>
      </c>
      <c r="I11" s="13" t="s">
        <v>3</v>
      </c>
      <c r="J11" s="14">
        <v>733</v>
      </c>
      <c r="K11" s="17">
        <f t="shared" si="0"/>
        <v>8796</v>
      </c>
    </row>
    <row r="12" spans="1:11" s="18" customFormat="1" ht="166.5">
      <c r="A12" s="12">
        <v>9</v>
      </c>
      <c r="B12" s="13" t="s">
        <v>14</v>
      </c>
      <c r="C12" s="14">
        <f>6+6</f>
        <v>12</v>
      </c>
      <c r="D12" s="15" t="s">
        <v>111</v>
      </c>
      <c r="E12" s="15" t="s">
        <v>223</v>
      </c>
      <c r="F12" s="15" t="s">
        <v>224</v>
      </c>
      <c r="G12" s="16" t="s">
        <v>218</v>
      </c>
      <c r="H12" s="14">
        <v>1234.2</v>
      </c>
      <c r="I12" s="13" t="s">
        <v>3</v>
      </c>
      <c r="J12" s="14">
        <v>1234.2</v>
      </c>
      <c r="K12" s="17">
        <f t="shared" si="0"/>
        <v>14810.400000000001</v>
      </c>
    </row>
    <row r="13" spans="1:11" ht="55.5">
      <c r="A13" s="12">
        <v>10</v>
      </c>
      <c r="B13" s="13" t="s">
        <v>72</v>
      </c>
      <c r="C13" s="14">
        <f>5+5</f>
        <v>10</v>
      </c>
      <c r="D13" s="19" t="s">
        <v>112</v>
      </c>
      <c r="E13" s="15" t="s">
        <v>223</v>
      </c>
      <c r="F13" s="19" t="s">
        <v>226</v>
      </c>
      <c r="G13" s="16" t="s">
        <v>218</v>
      </c>
      <c r="H13" s="14">
        <v>1800</v>
      </c>
      <c r="I13" s="13" t="s">
        <v>3</v>
      </c>
      <c r="J13" s="14">
        <v>1800</v>
      </c>
      <c r="K13" s="17">
        <f t="shared" si="0"/>
        <v>18000</v>
      </c>
    </row>
    <row r="14" spans="1:11" ht="55.5">
      <c r="A14" s="12">
        <v>11</v>
      </c>
      <c r="B14" s="13" t="s">
        <v>70</v>
      </c>
      <c r="C14" s="14">
        <f>5+5</f>
        <v>10</v>
      </c>
      <c r="D14" s="19" t="s">
        <v>113</v>
      </c>
      <c r="E14" s="15" t="s">
        <v>223</v>
      </c>
      <c r="F14" s="19" t="s">
        <v>226</v>
      </c>
      <c r="G14" s="16" t="s">
        <v>218</v>
      </c>
      <c r="H14" s="14">
        <v>3215</v>
      </c>
      <c r="I14" s="13" t="s">
        <v>3</v>
      </c>
      <c r="J14" s="14">
        <v>3215</v>
      </c>
      <c r="K14" s="17">
        <f t="shared" si="0"/>
        <v>32150</v>
      </c>
    </row>
    <row r="15" spans="1:11" ht="55.5">
      <c r="A15" s="12">
        <v>12</v>
      </c>
      <c r="B15" s="13" t="s">
        <v>65</v>
      </c>
      <c r="C15" s="14">
        <f>14+20</f>
        <v>34</v>
      </c>
      <c r="D15" s="15" t="s">
        <v>114</v>
      </c>
      <c r="E15" s="15" t="s">
        <v>223</v>
      </c>
      <c r="F15" s="19" t="s">
        <v>226</v>
      </c>
      <c r="G15" s="16" t="s">
        <v>218</v>
      </c>
      <c r="H15" s="14">
        <v>2124</v>
      </c>
      <c r="I15" s="13" t="s">
        <v>3</v>
      </c>
      <c r="J15" s="14">
        <v>2124</v>
      </c>
      <c r="K15" s="17">
        <f t="shared" si="0"/>
        <v>72216</v>
      </c>
    </row>
    <row r="16" spans="1:11" ht="194.25">
      <c r="A16" s="12">
        <v>13</v>
      </c>
      <c r="B16" s="13" t="s">
        <v>73</v>
      </c>
      <c r="C16" s="14">
        <f>3+3</f>
        <v>6</v>
      </c>
      <c r="D16" s="15" t="s">
        <v>115</v>
      </c>
      <c r="E16" s="15" t="s">
        <v>223</v>
      </c>
      <c r="F16" s="19" t="s">
        <v>226</v>
      </c>
      <c r="G16" s="16" t="s">
        <v>218</v>
      </c>
      <c r="H16" s="14">
        <v>3691.38</v>
      </c>
      <c r="I16" s="13" t="s">
        <v>3</v>
      </c>
      <c r="J16" s="14">
        <v>3691.38</v>
      </c>
      <c r="K16" s="17">
        <f t="shared" si="0"/>
        <v>22148.28</v>
      </c>
    </row>
    <row r="17" spans="1:11" ht="55.5">
      <c r="A17" s="12">
        <v>14</v>
      </c>
      <c r="B17" s="13" t="s">
        <v>74</v>
      </c>
      <c r="C17" s="14">
        <f>4+4</f>
        <v>8</v>
      </c>
      <c r="D17" s="15" t="s">
        <v>116</v>
      </c>
      <c r="E17" s="15" t="s">
        <v>223</v>
      </c>
      <c r="F17" s="19" t="s">
        <v>226</v>
      </c>
      <c r="G17" s="16" t="s">
        <v>218</v>
      </c>
      <c r="H17" s="14">
        <v>584</v>
      </c>
      <c r="I17" s="13" t="s">
        <v>75</v>
      </c>
      <c r="J17" s="14">
        <v>584</v>
      </c>
      <c r="K17" s="17">
        <f t="shared" si="0"/>
        <v>4672</v>
      </c>
    </row>
    <row r="18" spans="1:11" ht="55.5">
      <c r="A18" s="12">
        <v>15</v>
      </c>
      <c r="B18" s="13" t="s">
        <v>76</v>
      </c>
      <c r="C18" s="14">
        <f>4+4</f>
        <v>8</v>
      </c>
      <c r="D18" s="15" t="s">
        <v>117</v>
      </c>
      <c r="E18" s="15" t="s">
        <v>223</v>
      </c>
      <c r="F18" s="19" t="s">
        <v>226</v>
      </c>
      <c r="G18" s="16" t="s">
        <v>218</v>
      </c>
      <c r="H18" s="14">
        <v>438</v>
      </c>
      <c r="I18" s="13" t="s">
        <v>75</v>
      </c>
      <c r="J18" s="14">
        <v>438</v>
      </c>
      <c r="K18" s="17">
        <f t="shared" si="0"/>
        <v>3504</v>
      </c>
    </row>
    <row r="19" spans="1:11" ht="55.5">
      <c r="A19" s="12">
        <v>16</v>
      </c>
      <c r="B19" s="13" t="s">
        <v>77</v>
      </c>
      <c r="C19" s="14">
        <f>75+100</f>
        <v>175</v>
      </c>
      <c r="D19" s="15" t="s">
        <v>130</v>
      </c>
      <c r="E19" s="15" t="s">
        <v>223</v>
      </c>
      <c r="F19" s="19" t="s">
        <v>226</v>
      </c>
      <c r="G19" s="16" t="s">
        <v>218</v>
      </c>
      <c r="H19" s="14">
        <v>117.5</v>
      </c>
      <c r="I19" s="13" t="s">
        <v>10</v>
      </c>
      <c r="J19" s="14">
        <v>117.5</v>
      </c>
      <c r="K19" s="17">
        <f t="shared" si="0"/>
        <v>20562.5</v>
      </c>
    </row>
    <row r="20" spans="1:11" ht="55.5">
      <c r="A20" s="12">
        <v>17</v>
      </c>
      <c r="B20" s="13" t="s">
        <v>47</v>
      </c>
      <c r="C20" s="14">
        <f>24+24</f>
        <v>48</v>
      </c>
      <c r="D20" s="15" t="s">
        <v>48</v>
      </c>
      <c r="E20" s="15" t="s">
        <v>223</v>
      </c>
      <c r="F20" s="19" t="s">
        <v>226</v>
      </c>
      <c r="G20" s="16" t="s">
        <v>218</v>
      </c>
      <c r="H20" s="14">
        <v>12.52</v>
      </c>
      <c r="I20" s="13" t="s">
        <v>3</v>
      </c>
      <c r="J20" s="14">
        <v>12.52</v>
      </c>
      <c r="K20" s="17">
        <f t="shared" si="0"/>
        <v>600.96</v>
      </c>
    </row>
    <row r="21" spans="1:11" s="18" customFormat="1" ht="138.75">
      <c r="A21" s="12">
        <v>18</v>
      </c>
      <c r="B21" s="13" t="s">
        <v>5</v>
      </c>
      <c r="C21" s="14">
        <f>18.24+18.22+7.35</f>
        <v>43.809999999999995</v>
      </c>
      <c r="D21" s="15" t="s">
        <v>129</v>
      </c>
      <c r="E21" s="15" t="s">
        <v>223</v>
      </c>
      <c r="F21" s="19" t="s">
        <v>226</v>
      </c>
      <c r="G21" s="16" t="s">
        <v>218</v>
      </c>
      <c r="H21" s="14">
        <v>6579</v>
      </c>
      <c r="I21" s="13" t="s">
        <v>6</v>
      </c>
      <c r="J21" s="14">
        <v>6579</v>
      </c>
      <c r="K21" s="17">
        <f t="shared" si="0"/>
        <v>288225.99</v>
      </c>
    </row>
    <row r="22" spans="1:11" ht="83.25">
      <c r="A22" s="12">
        <v>19</v>
      </c>
      <c r="B22" s="13" t="s">
        <v>49</v>
      </c>
      <c r="C22" s="14">
        <f>96+85</f>
        <v>181</v>
      </c>
      <c r="D22" s="15" t="s">
        <v>128</v>
      </c>
      <c r="E22" s="15" t="s">
        <v>223</v>
      </c>
      <c r="F22" s="19" t="s">
        <v>226</v>
      </c>
      <c r="G22" s="16" t="s">
        <v>218</v>
      </c>
      <c r="H22" s="14">
        <v>15</v>
      </c>
      <c r="I22" s="13" t="s">
        <v>3</v>
      </c>
      <c r="J22" s="14">
        <v>15</v>
      </c>
      <c r="K22" s="17">
        <f t="shared" si="0"/>
        <v>2715</v>
      </c>
    </row>
    <row r="23" spans="1:11" ht="83.25">
      <c r="A23" s="12">
        <v>20</v>
      </c>
      <c r="B23" s="13" t="s">
        <v>78</v>
      </c>
      <c r="C23" s="14">
        <f>1+2</f>
        <v>3</v>
      </c>
      <c r="D23" s="15" t="s">
        <v>127</v>
      </c>
      <c r="E23" s="15" t="s">
        <v>223</v>
      </c>
      <c r="F23" s="19" t="s">
        <v>226</v>
      </c>
      <c r="G23" s="16" t="s">
        <v>218</v>
      </c>
      <c r="H23" s="14">
        <v>1435.81</v>
      </c>
      <c r="I23" s="13" t="s">
        <v>3</v>
      </c>
      <c r="J23" s="14">
        <v>1435.81</v>
      </c>
      <c r="K23" s="17">
        <f t="shared" si="0"/>
        <v>4307.43</v>
      </c>
    </row>
    <row r="24" spans="1:11" ht="55.5">
      <c r="A24" s="12">
        <v>21</v>
      </c>
      <c r="B24" s="13" t="s">
        <v>66</v>
      </c>
      <c r="C24" s="14">
        <f>96+83</f>
        <v>179</v>
      </c>
      <c r="D24" s="15" t="s">
        <v>126</v>
      </c>
      <c r="E24" s="15" t="s">
        <v>223</v>
      </c>
      <c r="F24" s="19" t="s">
        <v>226</v>
      </c>
      <c r="G24" s="16" t="s">
        <v>218</v>
      </c>
      <c r="H24" s="14">
        <v>1661</v>
      </c>
      <c r="I24" s="13" t="s">
        <v>3</v>
      </c>
      <c r="J24" s="14">
        <v>1661</v>
      </c>
      <c r="K24" s="17">
        <f t="shared" si="0"/>
        <v>297319</v>
      </c>
    </row>
    <row r="25" spans="1:11" s="18" customFormat="1" ht="111">
      <c r="A25" s="12">
        <v>22</v>
      </c>
      <c r="B25" s="13" t="s">
        <v>4</v>
      </c>
      <c r="C25" s="14">
        <f>1+1+3</f>
        <v>5</v>
      </c>
      <c r="D25" s="15" t="s">
        <v>131</v>
      </c>
      <c r="E25" s="15" t="s">
        <v>223</v>
      </c>
      <c r="F25" s="19" t="s">
        <v>226</v>
      </c>
      <c r="G25" s="16" t="s">
        <v>218</v>
      </c>
      <c r="H25" s="14">
        <v>3200</v>
      </c>
      <c r="I25" s="13" t="s">
        <v>3</v>
      </c>
      <c r="J25" s="14">
        <v>3200</v>
      </c>
      <c r="K25" s="17">
        <f t="shared" si="0"/>
        <v>16000</v>
      </c>
    </row>
    <row r="26" spans="1:11" ht="166.5">
      <c r="A26" s="12">
        <v>23</v>
      </c>
      <c r="B26" s="13" t="s">
        <v>13</v>
      </c>
      <c r="C26" s="14">
        <f>26+13</f>
        <v>39</v>
      </c>
      <c r="D26" s="15" t="s">
        <v>132</v>
      </c>
      <c r="E26" s="15" t="s">
        <v>223</v>
      </c>
      <c r="F26" s="19" t="s">
        <v>226</v>
      </c>
      <c r="G26" s="16" t="s">
        <v>218</v>
      </c>
      <c r="H26" s="14">
        <v>2400</v>
      </c>
      <c r="I26" s="13" t="s">
        <v>3</v>
      </c>
      <c r="J26" s="14">
        <v>2400</v>
      </c>
      <c r="K26" s="17">
        <f t="shared" si="0"/>
        <v>93600</v>
      </c>
    </row>
    <row r="27" spans="1:11" ht="83.25">
      <c r="A27" s="12">
        <v>24</v>
      </c>
      <c r="B27" s="13" t="s">
        <v>71</v>
      </c>
      <c r="C27" s="14">
        <f>26+13</f>
        <v>39</v>
      </c>
      <c r="D27" s="15" t="s">
        <v>268</v>
      </c>
      <c r="E27" s="15" t="s">
        <v>223</v>
      </c>
      <c r="F27" s="19" t="s">
        <v>226</v>
      </c>
      <c r="G27" s="16" t="s">
        <v>218</v>
      </c>
      <c r="H27" s="14">
        <v>407.29</v>
      </c>
      <c r="I27" s="13" t="s">
        <v>3</v>
      </c>
      <c r="J27" s="14">
        <v>407.29</v>
      </c>
      <c r="K27" s="17">
        <f t="shared" si="0"/>
        <v>15884.310000000001</v>
      </c>
    </row>
    <row r="28" spans="1:11" s="20" customFormat="1" ht="55.5">
      <c r="A28" s="33">
        <v>25</v>
      </c>
      <c r="B28" s="34" t="s">
        <v>79</v>
      </c>
      <c r="C28" s="35">
        <v>1.86</v>
      </c>
      <c r="D28" s="36" t="s">
        <v>144</v>
      </c>
      <c r="E28" s="36" t="s">
        <v>223</v>
      </c>
      <c r="F28" s="39" t="s">
        <v>226</v>
      </c>
      <c r="G28" s="37" t="s">
        <v>218</v>
      </c>
      <c r="H28" s="35">
        <v>8450</v>
      </c>
      <c r="I28" s="34" t="s">
        <v>53</v>
      </c>
      <c r="J28" s="35">
        <v>8450</v>
      </c>
      <c r="K28" s="38">
        <f t="shared" si="0"/>
        <v>15717</v>
      </c>
    </row>
    <row r="29" spans="1:11" ht="138.75">
      <c r="A29" s="12">
        <v>26</v>
      </c>
      <c r="B29" s="13" t="s">
        <v>80</v>
      </c>
      <c r="C29" s="14">
        <f>4+4</f>
        <v>8</v>
      </c>
      <c r="D29" s="15" t="s">
        <v>133</v>
      </c>
      <c r="E29" s="15" t="s">
        <v>223</v>
      </c>
      <c r="F29" s="19" t="s">
        <v>226</v>
      </c>
      <c r="G29" s="16" t="s">
        <v>218</v>
      </c>
      <c r="H29" s="14">
        <v>512.54999999999995</v>
      </c>
      <c r="I29" s="13" t="s">
        <v>3</v>
      </c>
      <c r="J29" s="14">
        <v>512.54999999999995</v>
      </c>
      <c r="K29" s="17">
        <f t="shared" si="0"/>
        <v>4100.3999999999996</v>
      </c>
    </row>
    <row r="30" spans="1:11" ht="55.5">
      <c r="A30" s="12">
        <v>27</v>
      </c>
      <c r="B30" s="13" t="s">
        <v>81</v>
      </c>
      <c r="C30" s="14">
        <f>3+12</f>
        <v>15</v>
      </c>
      <c r="D30" s="15" t="s">
        <v>197</v>
      </c>
      <c r="E30" s="15" t="s">
        <v>223</v>
      </c>
      <c r="F30" s="19" t="s">
        <v>226</v>
      </c>
      <c r="G30" s="16" t="s">
        <v>218</v>
      </c>
      <c r="H30" s="14">
        <v>100</v>
      </c>
      <c r="I30" s="13" t="s">
        <v>3</v>
      </c>
      <c r="J30" s="14">
        <v>100</v>
      </c>
      <c r="K30" s="17">
        <f t="shared" si="0"/>
        <v>1500</v>
      </c>
    </row>
    <row r="31" spans="1:11" ht="83.25">
      <c r="A31" s="12">
        <v>28</v>
      </c>
      <c r="B31" s="13" t="s">
        <v>45</v>
      </c>
      <c r="C31" s="14">
        <f>4+10</f>
        <v>14</v>
      </c>
      <c r="D31" s="15" t="s">
        <v>139</v>
      </c>
      <c r="E31" s="15" t="s">
        <v>223</v>
      </c>
      <c r="F31" s="19" t="s">
        <v>226</v>
      </c>
      <c r="G31" s="16" t="s">
        <v>218</v>
      </c>
      <c r="H31" s="14">
        <v>990.68</v>
      </c>
      <c r="I31" s="13" t="s">
        <v>3</v>
      </c>
      <c r="J31" s="14">
        <v>990.68</v>
      </c>
      <c r="K31" s="17">
        <f t="shared" si="0"/>
        <v>13869.519999999999</v>
      </c>
    </row>
    <row r="32" spans="1:11" ht="166.5">
      <c r="A32" s="12">
        <v>29</v>
      </c>
      <c r="B32" s="13" t="s">
        <v>82</v>
      </c>
      <c r="C32" s="14">
        <f>4+4</f>
        <v>8</v>
      </c>
      <c r="D32" s="15" t="s">
        <v>196</v>
      </c>
      <c r="E32" s="15" t="s">
        <v>223</v>
      </c>
      <c r="F32" s="19" t="s">
        <v>236</v>
      </c>
      <c r="G32" s="16" t="s">
        <v>218</v>
      </c>
      <c r="H32" s="14">
        <v>2643.83</v>
      </c>
      <c r="I32" s="13" t="s">
        <v>3</v>
      </c>
      <c r="J32" s="14">
        <v>2643.83</v>
      </c>
      <c r="K32" s="17">
        <f t="shared" si="0"/>
        <v>21150.639999999999</v>
      </c>
    </row>
    <row r="33" spans="1:11" ht="55.5">
      <c r="A33" s="12">
        <v>30</v>
      </c>
      <c r="B33" s="13" t="s">
        <v>83</v>
      </c>
      <c r="C33" s="14">
        <f>3+12</f>
        <v>15</v>
      </c>
      <c r="D33" s="15" t="s">
        <v>124</v>
      </c>
      <c r="E33" s="15" t="s">
        <v>223</v>
      </c>
      <c r="F33" s="19" t="s">
        <v>226</v>
      </c>
      <c r="G33" s="16" t="s">
        <v>218</v>
      </c>
      <c r="H33" s="14">
        <v>455</v>
      </c>
      <c r="I33" s="13" t="s">
        <v>3</v>
      </c>
      <c r="J33" s="14">
        <v>455</v>
      </c>
      <c r="K33" s="17">
        <f t="shared" si="0"/>
        <v>6825</v>
      </c>
    </row>
    <row r="34" spans="1:11" ht="111">
      <c r="A34" s="12">
        <v>31</v>
      </c>
      <c r="B34" s="13" t="s">
        <v>84</v>
      </c>
      <c r="C34" s="14">
        <f>4+4</f>
        <v>8</v>
      </c>
      <c r="D34" s="15" t="s">
        <v>140</v>
      </c>
      <c r="E34" s="15" t="s">
        <v>223</v>
      </c>
      <c r="F34" s="19" t="s">
        <v>237</v>
      </c>
      <c r="G34" s="16" t="s">
        <v>218</v>
      </c>
      <c r="H34" s="14">
        <v>1132</v>
      </c>
      <c r="I34" s="13" t="s">
        <v>3</v>
      </c>
      <c r="J34" s="14">
        <v>1132</v>
      </c>
      <c r="K34" s="17">
        <f t="shared" si="0"/>
        <v>9056</v>
      </c>
    </row>
    <row r="35" spans="1:11" ht="55.5">
      <c r="A35" s="12">
        <v>32</v>
      </c>
      <c r="B35" s="13" t="s">
        <v>85</v>
      </c>
      <c r="C35" s="14">
        <f>6+12</f>
        <v>18</v>
      </c>
      <c r="D35" s="15" t="s">
        <v>86</v>
      </c>
      <c r="E35" s="15" t="s">
        <v>223</v>
      </c>
      <c r="F35" s="19" t="s">
        <v>226</v>
      </c>
      <c r="G35" s="16" t="s">
        <v>218</v>
      </c>
      <c r="H35" s="14">
        <v>1050</v>
      </c>
      <c r="I35" s="13" t="s">
        <v>3</v>
      </c>
      <c r="J35" s="14">
        <v>1050</v>
      </c>
      <c r="K35" s="17">
        <f t="shared" si="0"/>
        <v>18900</v>
      </c>
    </row>
    <row r="36" spans="1:11" ht="55.5">
      <c r="A36" s="12">
        <v>33</v>
      </c>
      <c r="B36" s="13" t="s">
        <v>87</v>
      </c>
      <c r="C36" s="14">
        <f>6+12</f>
        <v>18</v>
      </c>
      <c r="D36" s="15" t="s">
        <v>123</v>
      </c>
      <c r="E36" s="15" t="s">
        <v>223</v>
      </c>
      <c r="F36" s="19" t="s">
        <v>226</v>
      </c>
      <c r="G36" s="16" t="s">
        <v>218</v>
      </c>
      <c r="H36" s="14">
        <v>80</v>
      </c>
      <c r="I36" s="13" t="s">
        <v>3</v>
      </c>
      <c r="J36" s="14">
        <v>80</v>
      </c>
      <c r="K36" s="17">
        <f t="shared" si="0"/>
        <v>1440</v>
      </c>
    </row>
    <row r="37" spans="1:11" ht="138.75">
      <c r="A37" s="12">
        <v>34</v>
      </c>
      <c r="B37" s="13" t="s">
        <v>88</v>
      </c>
      <c r="C37" s="14">
        <f>80+80</f>
        <v>160</v>
      </c>
      <c r="D37" s="15" t="s">
        <v>240</v>
      </c>
      <c r="E37" s="15" t="s">
        <v>223</v>
      </c>
      <c r="F37" s="19" t="s">
        <v>227</v>
      </c>
      <c r="G37" s="16" t="s">
        <v>218</v>
      </c>
      <c r="H37" s="14">
        <v>14.03</v>
      </c>
      <c r="I37" s="13" t="s">
        <v>11</v>
      </c>
      <c r="J37" s="14">
        <v>14.03</v>
      </c>
      <c r="K37" s="17">
        <f t="shared" si="0"/>
        <v>2244.7999999999997</v>
      </c>
    </row>
    <row r="38" spans="1:11" ht="55.5">
      <c r="A38" s="12">
        <v>35</v>
      </c>
      <c r="B38" s="13" t="s">
        <v>89</v>
      </c>
      <c r="C38" s="14">
        <f>6+6</f>
        <v>12</v>
      </c>
      <c r="D38" s="15" t="s">
        <v>122</v>
      </c>
      <c r="E38" s="15" t="s">
        <v>223</v>
      </c>
      <c r="F38" s="19" t="s">
        <v>227</v>
      </c>
      <c r="G38" s="16" t="s">
        <v>218</v>
      </c>
      <c r="H38" s="14">
        <v>105</v>
      </c>
      <c r="I38" s="13" t="s">
        <v>10</v>
      </c>
      <c r="J38" s="14">
        <v>105</v>
      </c>
      <c r="K38" s="17">
        <f t="shared" si="0"/>
        <v>1260</v>
      </c>
    </row>
    <row r="39" spans="1:11" ht="55.5">
      <c r="A39" s="12">
        <v>36</v>
      </c>
      <c r="B39" s="13" t="s">
        <v>90</v>
      </c>
      <c r="C39" s="14">
        <f>8+8</f>
        <v>16</v>
      </c>
      <c r="D39" s="15" t="s">
        <v>118</v>
      </c>
      <c r="E39" s="15" t="s">
        <v>223</v>
      </c>
      <c r="F39" s="19" t="s">
        <v>228</v>
      </c>
      <c r="G39" s="16" t="s">
        <v>218</v>
      </c>
      <c r="H39" s="14">
        <v>76</v>
      </c>
      <c r="I39" s="13" t="s">
        <v>3</v>
      </c>
      <c r="J39" s="14">
        <v>76</v>
      </c>
      <c r="K39" s="17">
        <f t="shared" si="0"/>
        <v>1216</v>
      </c>
    </row>
    <row r="40" spans="1:11" ht="55.5">
      <c r="A40" s="12">
        <v>37</v>
      </c>
      <c r="B40" s="13" t="s">
        <v>91</v>
      </c>
      <c r="C40" s="14">
        <f>8+8</f>
        <v>16</v>
      </c>
      <c r="D40" s="15" t="s">
        <v>119</v>
      </c>
      <c r="E40" s="15" t="s">
        <v>223</v>
      </c>
      <c r="F40" s="19" t="s">
        <v>229</v>
      </c>
      <c r="G40" s="16" t="s">
        <v>218</v>
      </c>
      <c r="H40" s="14">
        <v>50</v>
      </c>
      <c r="I40" s="13" t="s">
        <v>3</v>
      </c>
      <c r="J40" s="14">
        <v>50</v>
      </c>
      <c r="K40" s="17">
        <f t="shared" si="0"/>
        <v>800</v>
      </c>
    </row>
    <row r="41" spans="1:11" ht="55.5">
      <c r="A41" s="12">
        <v>38</v>
      </c>
      <c r="B41" s="13" t="s">
        <v>92</v>
      </c>
      <c r="C41" s="14">
        <f>0.55+0.95</f>
        <v>1.5</v>
      </c>
      <c r="D41" s="15" t="s">
        <v>120</v>
      </c>
      <c r="E41" s="15" t="s">
        <v>223</v>
      </c>
      <c r="F41" s="19" t="s">
        <v>230</v>
      </c>
      <c r="G41" s="16" t="s">
        <v>218</v>
      </c>
      <c r="H41" s="14">
        <v>221</v>
      </c>
      <c r="I41" s="13" t="s">
        <v>7</v>
      </c>
      <c r="J41" s="14">
        <v>221</v>
      </c>
      <c r="K41" s="17">
        <f t="shared" si="0"/>
        <v>331.5</v>
      </c>
    </row>
    <row r="42" spans="1:11" ht="55.5">
      <c r="A42" s="12">
        <v>39</v>
      </c>
      <c r="B42" s="13" t="s">
        <v>93</v>
      </c>
      <c r="C42" s="14">
        <f>0.55+0.95</f>
        <v>1.5</v>
      </c>
      <c r="D42" s="15" t="s">
        <v>121</v>
      </c>
      <c r="E42" s="15" t="s">
        <v>223</v>
      </c>
      <c r="F42" s="19" t="s">
        <v>231</v>
      </c>
      <c r="G42" s="16" t="s">
        <v>218</v>
      </c>
      <c r="H42" s="14">
        <v>185</v>
      </c>
      <c r="I42" s="13" t="s">
        <v>7</v>
      </c>
      <c r="J42" s="14">
        <v>185</v>
      </c>
      <c r="K42" s="17">
        <f t="shared" si="0"/>
        <v>277.5</v>
      </c>
    </row>
    <row r="43" spans="1:11" ht="55.5">
      <c r="A43" s="12">
        <v>40</v>
      </c>
      <c r="B43" s="13" t="s">
        <v>94</v>
      </c>
      <c r="C43" s="14">
        <f>9+36</f>
        <v>45</v>
      </c>
      <c r="D43" s="15" t="s">
        <v>134</v>
      </c>
      <c r="E43" s="15" t="s">
        <v>223</v>
      </c>
      <c r="F43" s="19" t="s">
        <v>230</v>
      </c>
      <c r="G43" s="16" t="s">
        <v>218</v>
      </c>
      <c r="H43" s="14">
        <v>1</v>
      </c>
      <c r="I43" s="13" t="s">
        <v>3</v>
      </c>
      <c r="J43" s="14">
        <v>1</v>
      </c>
      <c r="K43" s="17">
        <f t="shared" si="0"/>
        <v>45</v>
      </c>
    </row>
    <row r="44" spans="1:11" ht="55.5">
      <c r="A44" s="12">
        <v>41</v>
      </c>
      <c r="B44" s="13" t="s">
        <v>95</v>
      </c>
      <c r="C44" s="14">
        <f>9+36</f>
        <v>45</v>
      </c>
      <c r="D44" s="15" t="s">
        <v>135</v>
      </c>
      <c r="E44" s="15" t="s">
        <v>223</v>
      </c>
      <c r="F44" s="19" t="s">
        <v>231</v>
      </c>
      <c r="G44" s="16" t="s">
        <v>218</v>
      </c>
      <c r="H44" s="14">
        <v>1</v>
      </c>
      <c r="I44" s="13" t="s">
        <v>3</v>
      </c>
      <c r="J44" s="14">
        <v>1</v>
      </c>
      <c r="K44" s="17">
        <f t="shared" si="0"/>
        <v>45</v>
      </c>
    </row>
    <row r="45" spans="1:11" ht="55.5">
      <c r="A45" s="12">
        <v>42</v>
      </c>
      <c r="B45" s="13" t="s">
        <v>96</v>
      </c>
      <c r="C45" s="14">
        <f>16+16</f>
        <v>32</v>
      </c>
      <c r="D45" s="15" t="s">
        <v>138</v>
      </c>
      <c r="E45" s="15" t="s">
        <v>222</v>
      </c>
      <c r="F45" s="19" t="s">
        <v>222</v>
      </c>
      <c r="G45" s="16" t="s">
        <v>218</v>
      </c>
      <c r="H45" s="14">
        <v>47</v>
      </c>
      <c r="I45" s="13" t="s">
        <v>3</v>
      </c>
      <c r="J45" s="14">
        <v>47</v>
      </c>
      <c r="K45" s="17">
        <f t="shared" si="0"/>
        <v>1504</v>
      </c>
    </row>
    <row r="46" spans="1:11" s="20" customFormat="1" ht="55.5">
      <c r="A46" s="12">
        <v>43</v>
      </c>
      <c r="B46" s="13" t="s">
        <v>38</v>
      </c>
      <c r="C46" s="14">
        <f>1+1+3</f>
        <v>5</v>
      </c>
      <c r="D46" s="15" t="s">
        <v>136</v>
      </c>
      <c r="E46" s="15" t="s">
        <v>223</v>
      </c>
      <c r="F46" s="19" t="s">
        <v>228</v>
      </c>
      <c r="G46" s="16" t="s">
        <v>218</v>
      </c>
      <c r="H46" s="14">
        <v>80</v>
      </c>
      <c r="I46" s="13" t="s">
        <v>3</v>
      </c>
      <c r="J46" s="14">
        <v>80</v>
      </c>
      <c r="K46" s="17">
        <f t="shared" si="0"/>
        <v>400</v>
      </c>
    </row>
    <row r="47" spans="1:11" ht="55.5">
      <c r="A47" s="12">
        <v>44</v>
      </c>
      <c r="B47" s="13" t="s">
        <v>39</v>
      </c>
      <c r="C47" s="14">
        <f>1+1+3</f>
        <v>5</v>
      </c>
      <c r="D47" s="15" t="s">
        <v>137</v>
      </c>
      <c r="E47" s="15" t="s">
        <v>223</v>
      </c>
      <c r="F47" s="19" t="s">
        <v>238</v>
      </c>
      <c r="G47" s="16" t="s">
        <v>218</v>
      </c>
      <c r="H47" s="14">
        <v>80</v>
      </c>
      <c r="I47" s="13" t="s">
        <v>3</v>
      </c>
      <c r="J47" s="14">
        <v>80</v>
      </c>
      <c r="K47" s="17">
        <f t="shared" si="0"/>
        <v>400</v>
      </c>
    </row>
    <row r="48" spans="1:11" s="20" customFormat="1" ht="409.5">
      <c r="A48" s="33">
        <v>45</v>
      </c>
      <c r="B48" s="34" t="s">
        <v>97</v>
      </c>
      <c r="C48" s="35">
        <v>90</v>
      </c>
      <c r="D48" s="36" t="s">
        <v>145</v>
      </c>
      <c r="E48" s="36" t="s">
        <v>223</v>
      </c>
      <c r="F48" s="39" t="s">
        <v>232</v>
      </c>
      <c r="G48" s="37" t="s">
        <v>218</v>
      </c>
      <c r="H48" s="35">
        <v>631.05999999999995</v>
      </c>
      <c r="I48" s="34" t="s">
        <v>11</v>
      </c>
      <c r="J48" s="35">
        <v>631.05999999999995</v>
      </c>
      <c r="K48" s="38">
        <f t="shared" si="0"/>
        <v>56795.399999999994</v>
      </c>
    </row>
    <row r="49" spans="1:13" ht="194.25">
      <c r="A49" s="12">
        <v>46</v>
      </c>
      <c r="B49" s="13" t="s">
        <v>98</v>
      </c>
      <c r="C49" s="14">
        <v>20</v>
      </c>
      <c r="D49" s="15" t="s">
        <v>146</v>
      </c>
      <c r="E49" s="15" t="s">
        <v>223</v>
      </c>
      <c r="F49" s="19" t="s">
        <v>233</v>
      </c>
      <c r="G49" s="16" t="s">
        <v>218</v>
      </c>
      <c r="H49" s="14">
        <v>243.53</v>
      </c>
      <c r="I49" s="13" t="s">
        <v>11</v>
      </c>
      <c r="J49" s="14">
        <v>243.53</v>
      </c>
      <c r="K49" s="17">
        <f t="shared" si="0"/>
        <v>4870.6000000000004</v>
      </c>
    </row>
    <row r="50" spans="1:13" ht="55.5">
      <c r="A50" s="12">
        <v>47</v>
      </c>
      <c r="B50" s="13" t="s">
        <v>192</v>
      </c>
      <c r="C50" s="14">
        <v>1</v>
      </c>
      <c r="D50" s="15" t="s">
        <v>147</v>
      </c>
      <c r="E50" s="15" t="s">
        <v>223</v>
      </c>
      <c r="F50" s="19" t="s">
        <v>228</v>
      </c>
      <c r="G50" s="16" t="s">
        <v>218</v>
      </c>
      <c r="H50" s="14">
        <v>1024</v>
      </c>
      <c r="I50" s="13" t="s">
        <v>75</v>
      </c>
      <c r="J50" s="14">
        <v>1024</v>
      </c>
      <c r="K50" s="17">
        <f t="shared" si="0"/>
        <v>1024</v>
      </c>
    </row>
    <row r="51" spans="1:13" ht="55.5">
      <c r="A51" s="12">
        <v>48</v>
      </c>
      <c r="B51" s="13" t="s">
        <v>193</v>
      </c>
      <c r="C51" s="14">
        <v>1</v>
      </c>
      <c r="D51" s="15" t="s">
        <v>148</v>
      </c>
      <c r="E51" s="15" t="s">
        <v>223</v>
      </c>
      <c r="F51" s="19" t="s">
        <v>234</v>
      </c>
      <c r="G51" s="16" t="s">
        <v>218</v>
      </c>
      <c r="H51" s="14">
        <v>1024</v>
      </c>
      <c r="I51" s="13" t="s">
        <v>75</v>
      </c>
      <c r="J51" s="14">
        <v>1024</v>
      </c>
      <c r="K51" s="17">
        <f t="shared" si="0"/>
        <v>1024</v>
      </c>
    </row>
    <row r="52" spans="1:13" ht="55.5">
      <c r="A52" s="12">
        <v>49</v>
      </c>
      <c r="B52" s="13" t="s">
        <v>194</v>
      </c>
      <c r="C52" s="14">
        <v>90</v>
      </c>
      <c r="D52" s="15" t="s">
        <v>195</v>
      </c>
      <c r="E52" s="15" t="s">
        <v>223</v>
      </c>
      <c r="F52" s="19" t="s">
        <v>235</v>
      </c>
      <c r="G52" s="16" t="s">
        <v>218</v>
      </c>
      <c r="H52" s="14">
        <v>204.1</v>
      </c>
      <c r="I52" s="13" t="s">
        <v>11</v>
      </c>
      <c r="J52" s="14">
        <v>204.1</v>
      </c>
      <c r="K52" s="17">
        <f t="shared" si="0"/>
        <v>18369</v>
      </c>
      <c r="M52" s="5" t="s">
        <v>239</v>
      </c>
    </row>
    <row r="53" spans="1:13" ht="138.75">
      <c r="A53" s="12">
        <v>50</v>
      </c>
      <c r="B53" s="13" t="s">
        <v>22</v>
      </c>
      <c r="C53" s="14">
        <f>6+7</f>
        <v>13</v>
      </c>
      <c r="D53" s="15" t="s">
        <v>191</v>
      </c>
      <c r="E53" s="15" t="s">
        <v>241</v>
      </c>
      <c r="F53" s="15" t="s">
        <v>241</v>
      </c>
      <c r="G53" s="16" t="s">
        <v>218</v>
      </c>
      <c r="H53" s="14">
        <v>386</v>
      </c>
      <c r="I53" s="13" t="s">
        <v>3</v>
      </c>
      <c r="J53" s="14">
        <v>386</v>
      </c>
      <c r="K53" s="17">
        <f t="shared" si="0"/>
        <v>5018</v>
      </c>
    </row>
    <row r="54" spans="1:13" ht="55.5">
      <c r="A54" s="12">
        <v>51</v>
      </c>
      <c r="B54" s="13" t="s">
        <v>99</v>
      </c>
      <c r="C54" s="14">
        <v>112</v>
      </c>
      <c r="D54" s="15" t="s">
        <v>141</v>
      </c>
      <c r="E54" s="15" t="s">
        <v>223</v>
      </c>
      <c r="F54" s="15" t="s">
        <v>242</v>
      </c>
      <c r="G54" s="16" t="s">
        <v>218</v>
      </c>
      <c r="H54" s="14">
        <v>6</v>
      </c>
      <c r="I54" s="13" t="s">
        <v>3</v>
      </c>
      <c r="J54" s="14">
        <v>6</v>
      </c>
      <c r="K54" s="17">
        <f t="shared" si="0"/>
        <v>672</v>
      </c>
    </row>
    <row r="55" spans="1:13" ht="55.5">
      <c r="A55" s="12">
        <v>52</v>
      </c>
      <c r="B55" s="13" t="s">
        <v>100</v>
      </c>
      <c r="C55" s="14">
        <v>112</v>
      </c>
      <c r="D55" s="15" t="s">
        <v>142</v>
      </c>
      <c r="E55" s="15" t="s">
        <v>223</v>
      </c>
      <c r="F55" s="15" t="s">
        <v>243</v>
      </c>
      <c r="G55" s="16" t="s">
        <v>218</v>
      </c>
      <c r="H55" s="14">
        <v>6</v>
      </c>
      <c r="I55" s="13" t="s">
        <v>3</v>
      </c>
      <c r="J55" s="14">
        <v>6</v>
      </c>
      <c r="K55" s="17">
        <f t="shared" si="0"/>
        <v>672</v>
      </c>
    </row>
    <row r="56" spans="1:13" ht="83.25">
      <c r="A56" s="12">
        <v>53</v>
      </c>
      <c r="B56" s="13" t="s">
        <v>101</v>
      </c>
      <c r="C56" s="14">
        <v>6</v>
      </c>
      <c r="D56" s="15" t="s">
        <v>272</v>
      </c>
      <c r="E56" s="15" t="s">
        <v>223</v>
      </c>
      <c r="F56" s="15" t="s">
        <v>244</v>
      </c>
      <c r="G56" s="16" t="s">
        <v>218</v>
      </c>
      <c r="H56" s="14">
        <v>431.97</v>
      </c>
      <c r="I56" s="13" t="s">
        <v>53</v>
      </c>
      <c r="J56" s="14">
        <v>431.97</v>
      </c>
      <c r="K56" s="17">
        <f t="shared" si="0"/>
        <v>2591.8200000000002</v>
      </c>
    </row>
    <row r="57" spans="1:13" ht="166.5">
      <c r="A57" s="12">
        <v>54</v>
      </c>
      <c r="B57" s="13" t="s">
        <v>102</v>
      </c>
      <c r="C57" s="14">
        <v>6</v>
      </c>
      <c r="D57" s="15" t="s">
        <v>143</v>
      </c>
      <c r="E57" s="15" t="s">
        <v>223</v>
      </c>
      <c r="F57" s="15" t="s">
        <v>236</v>
      </c>
      <c r="G57" s="16" t="s">
        <v>218</v>
      </c>
      <c r="H57" s="14">
        <v>4336.8500000000004</v>
      </c>
      <c r="I57" s="13" t="s">
        <v>3</v>
      </c>
      <c r="J57" s="14">
        <v>4336.8500000000004</v>
      </c>
      <c r="K57" s="17">
        <f t="shared" si="0"/>
        <v>26021.100000000002</v>
      </c>
    </row>
    <row r="58" spans="1:13" s="18" customFormat="1" ht="166.5">
      <c r="A58" s="12">
        <v>55</v>
      </c>
      <c r="B58" s="13" t="s">
        <v>28</v>
      </c>
      <c r="C58" s="14">
        <v>7</v>
      </c>
      <c r="D58" s="15" t="s">
        <v>150</v>
      </c>
      <c r="E58" s="15" t="s">
        <v>223</v>
      </c>
      <c r="F58" s="15" t="s">
        <v>236</v>
      </c>
      <c r="G58" s="16" t="s">
        <v>218</v>
      </c>
      <c r="H58" s="14">
        <v>1952.61</v>
      </c>
      <c r="I58" s="13" t="s">
        <v>3</v>
      </c>
      <c r="J58" s="14">
        <v>1952.61</v>
      </c>
      <c r="K58" s="17">
        <f t="shared" si="0"/>
        <v>13668.269999999999</v>
      </c>
    </row>
    <row r="59" spans="1:13" s="18" customFormat="1" ht="194.25">
      <c r="A59" s="12">
        <v>56</v>
      </c>
      <c r="B59" s="13" t="s">
        <v>54</v>
      </c>
      <c r="C59" s="14">
        <v>3.24</v>
      </c>
      <c r="D59" s="15" t="s">
        <v>115</v>
      </c>
      <c r="E59" s="15" t="s">
        <v>223</v>
      </c>
      <c r="F59" s="15" t="s">
        <v>245</v>
      </c>
      <c r="G59" s="16" t="s">
        <v>218</v>
      </c>
      <c r="H59" s="14">
        <v>373</v>
      </c>
      <c r="I59" s="13" t="s">
        <v>3</v>
      </c>
      <c r="J59" s="14">
        <v>373</v>
      </c>
      <c r="K59" s="17">
        <f t="shared" si="0"/>
        <v>1208.52</v>
      </c>
    </row>
    <row r="60" spans="1:13" s="18" customFormat="1" ht="83.25">
      <c r="A60" s="12">
        <v>57</v>
      </c>
      <c r="B60" s="13" t="s">
        <v>16</v>
      </c>
      <c r="C60" s="14">
        <v>1</v>
      </c>
      <c r="D60" s="15" t="s">
        <v>151</v>
      </c>
      <c r="E60" s="15" t="s">
        <v>223</v>
      </c>
      <c r="F60" s="15" t="s">
        <v>236</v>
      </c>
      <c r="G60" s="16" t="s">
        <v>218</v>
      </c>
      <c r="H60" s="14">
        <v>12000</v>
      </c>
      <c r="I60" s="13" t="s">
        <v>3</v>
      </c>
      <c r="J60" s="14">
        <v>12000</v>
      </c>
      <c r="K60" s="17">
        <f t="shared" si="0"/>
        <v>12000</v>
      </c>
    </row>
    <row r="61" spans="1:13" s="18" customFormat="1" ht="111">
      <c r="A61" s="12">
        <v>58</v>
      </c>
      <c r="B61" s="13" t="s">
        <v>26</v>
      </c>
      <c r="C61" s="14">
        <v>360</v>
      </c>
      <c r="D61" s="15" t="s">
        <v>152</v>
      </c>
      <c r="E61" s="15" t="s">
        <v>223</v>
      </c>
      <c r="F61" s="15" t="s">
        <v>246</v>
      </c>
      <c r="G61" s="16" t="s">
        <v>218</v>
      </c>
      <c r="H61" s="14">
        <v>27</v>
      </c>
      <c r="I61" s="13" t="s">
        <v>3</v>
      </c>
      <c r="J61" s="14">
        <v>27</v>
      </c>
      <c r="K61" s="17">
        <f t="shared" si="0"/>
        <v>9720</v>
      </c>
    </row>
    <row r="62" spans="1:13" s="18" customFormat="1" ht="55.5">
      <c r="A62" s="12">
        <v>59</v>
      </c>
      <c r="B62" s="13" t="s">
        <v>9</v>
      </c>
      <c r="C62" s="14">
        <v>30</v>
      </c>
      <c r="D62" s="15" t="s">
        <v>153</v>
      </c>
      <c r="E62" s="15" t="s">
        <v>223</v>
      </c>
      <c r="F62" s="15" t="s">
        <v>247</v>
      </c>
      <c r="G62" s="16" t="s">
        <v>218</v>
      </c>
      <c r="H62" s="14">
        <v>91.25</v>
      </c>
      <c r="I62" s="13" t="s">
        <v>3</v>
      </c>
      <c r="J62" s="14">
        <v>91.25</v>
      </c>
      <c r="K62" s="17">
        <f t="shared" si="0"/>
        <v>2737.5</v>
      </c>
    </row>
    <row r="63" spans="1:13" s="18" customFormat="1" ht="83.25">
      <c r="A63" s="12">
        <v>60</v>
      </c>
      <c r="B63" s="13" t="s">
        <v>29</v>
      </c>
      <c r="C63" s="14">
        <v>1</v>
      </c>
      <c r="D63" s="15" t="s">
        <v>154</v>
      </c>
      <c r="E63" s="15" t="s">
        <v>223</v>
      </c>
      <c r="F63" s="15" t="s">
        <v>223</v>
      </c>
      <c r="G63" s="16" t="s">
        <v>218</v>
      </c>
      <c r="H63" s="14">
        <v>2500</v>
      </c>
      <c r="I63" s="13" t="s">
        <v>3</v>
      </c>
      <c r="J63" s="14">
        <v>2500</v>
      </c>
      <c r="K63" s="17">
        <f t="shared" si="0"/>
        <v>2500</v>
      </c>
    </row>
    <row r="64" spans="1:13" s="18" customFormat="1" ht="111">
      <c r="A64" s="12">
        <v>61</v>
      </c>
      <c r="B64" s="13" t="s">
        <v>18</v>
      </c>
      <c r="C64" s="14">
        <v>7</v>
      </c>
      <c r="D64" s="15" t="s">
        <v>155</v>
      </c>
      <c r="E64" s="15" t="s">
        <v>223</v>
      </c>
      <c r="F64" s="15" t="s">
        <v>221</v>
      </c>
      <c r="G64" s="16" t="s">
        <v>218</v>
      </c>
      <c r="H64" s="14">
        <v>3486</v>
      </c>
      <c r="I64" s="13" t="s">
        <v>3</v>
      </c>
      <c r="J64" s="14">
        <v>3486</v>
      </c>
      <c r="K64" s="17">
        <f t="shared" si="0"/>
        <v>24402</v>
      </c>
    </row>
    <row r="65" spans="1:11" s="18" customFormat="1" ht="166.5">
      <c r="A65" s="12">
        <v>62</v>
      </c>
      <c r="B65" s="13" t="s">
        <v>14</v>
      </c>
      <c r="C65" s="14">
        <v>7</v>
      </c>
      <c r="D65" s="15" t="s">
        <v>111</v>
      </c>
      <c r="E65" s="15" t="s">
        <v>223</v>
      </c>
      <c r="F65" s="15" t="s">
        <v>221</v>
      </c>
      <c r="G65" s="16" t="s">
        <v>218</v>
      </c>
      <c r="H65" s="14">
        <v>1234.2</v>
      </c>
      <c r="I65" s="13" t="s">
        <v>3</v>
      </c>
      <c r="J65" s="14">
        <v>1234.2</v>
      </c>
      <c r="K65" s="17">
        <f t="shared" si="0"/>
        <v>8639.4</v>
      </c>
    </row>
    <row r="66" spans="1:11" s="18" customFormat="1" ht="194.25">
      <c r="A66" s="12">
        <v>63</v>
      </c>
      <c r="B66" s="13" t="s">
        <v>23</v>
      </c>
      <c r="C66" s="14">
        <v>3</v>
      </c>
      <c r="D66" s="15" t="s">
        <v>156</v>
      </c>
      <c r="E66" s="15" t="s">
        <v>222</v>
      </c>
      <c r="F66" s="15" t="s">
        <v>237</v>
      </c>
      <c r="G66" s="16" t="s">
        <v>218</v>
      </c>
      <c r="H66" s="14">
        <v>142</v>
      </c>
      <c r="I66" s="13" t="s">
        <v>3</v>
      </c>
      <c r="J66" s="14">
        <v>142</v>
      </c>
      <c r="K66" s="17">
        <f t="shared" si="0"/>
        <v>426</v>
      </c>
    </row>
    <row r="67" spans="1:11" s="18" customFormat="1" ht="111">
      <c r="A67" s="12">
        <v>64</v>
      </c>
      <c r="B67" s="13" t="s">
        <v>34</v>
      </c>
      <c r="C67" s="14">
        <v>7</v>
      </c>
      <c r="D67" s="15" t="s">
        <v>269</v>
      </c>
      <c r="E67" s="15" t="s">
        <v>222</v>
      </c>
      <c r="F67" s="15" t="s">
        <v>237</v>
      </c>
      <c r="G67" s="16" t="s">
        <v>218</v>
      </c>
      <c r="H67" s="14">
        <v>656</v>
      </c>
      <c r="I67" s="13" t="s">
        <v>3</v>
      </c>
      <c r="J67" s="14">
        <v>656</v>
      </c>
      <c r="K67" s="17">
        <f t="shared" si="0"/>
        <v>4592</v>
      </c>
    </row>
    <row r="68" spans="1:11" s="18" customFormat="1" ht="138.75">
      <c r="A68" s="12">
        <v>65</v>
      </c>
      <c r="B68" s="13" t="s">
        <v>35</v>
      </c>
      <c r="C68" s="14">
        <v>3.92</v>
      </c>
      <c r="D68" s="15" t="s">
        <v>163</v>
      </c>
      <c r="E68" s="15" t="s">
        <v>260</v>
      </c>
      <c r="F68" s="15" t="s">
        <v>260</v>
      </c>
      <c r="G68" s="16" t="s">
        <v>218</v>
      </c>
      <c r="H68" s="14">
        <v>476.34</v>
      </c>
      <c r="I68" s="13" t="s">
        <v>3</v>
      </c>
      <c r="J68" s="14">
        <v>476.34</v>
      </c>
      <c r="K68" s="17">
        <f t="shared" ref="K68:K91" si="1">C68*J68</f>
        <v>1867.2528</v>
      </c>
    </row>
    <row r="69" spans="1:11" s="18" customFormat="1" ht="55.5">
      <c r="A69" s="12">
        <v>66</v>
      </c>
      <c r="B69" s="13" t="s">
        <v>24</v>
      </c>
      <c r="C69" s="14">
        <v>1</v>
      </c>
      <c r="D69" s="15" t="s">
        <v>164</v>
      </c>
      <c r="E69" s="15" t="s">
        <v>223</v>
      </c>
      <c r="F69" s="15" t="s">
        <v>262</v>
      </c>
      <c r="G69" s="16" t="s">
        <v>218</v>
      </c>
      <c r="H69" s="14">
        <v>1024</v>
      </c>
      <c r="I69" s="13" t="s">
        <v>3</v>
      </c>
      <c r="J69" s="14">
        <v>1024</v>
      </c>
      <c r="K69" s="17">
        <f t="shared" si="1"/>
        <v>1024</v>
      </c>
    </row>
    <row r="70" spans="1:11" s="18" customFormat="1" ht="55.5">
      <c r="A70" s="12">
        <v>67</v>
      </c>
      <c r="B70" s="13" t="s">
        <v>25</v>
      </c>
      <c r="C70" s="14">
        <v>1</v>
      </c>
      <c r="D70" s="15" t="s">
        <v>165</v>
      </c>
      <c r="E70" s="15" t="s">
        <v>223</v>
      </c>
      <c r="F70" s="15" t="s">
        <v>261</v>
      </c>
      <c r="G70" s="16" t="s">
        <v>218</v>
      </c>
      <c r="H70" s="14">
        <v>1044.48</v>
      </c>
      <c r="I70" s="13" t="s">
        <v>3</v>
      </c>
      <c r="J70" s="14">
        <v>1044.48</v>
      </c>
      <c r="K70" s="17">
        <f t="shared" si="1"/>
        <v>1044.48</v>
      </c>
    </row>
    <row r="71" spans="1:11" s="18" customFormat="1" ht="55.5">
      <c r="A71" s="12">
        <v>68</v>
      </c>
      <c r="B71" s="13" t="s">
        <v>36</v>
      </c>
      <c r="C71" s="14">
        <v>7</v>
      </c>
      <c r="D71" s="15" t="s">
        <v>166</v>
      </c>
      <c r="E71" s="15" t="s">
        <v>223</v>
      </c>
      <c r="F71" s="15" t="s">
        <v>262</v>
      </c>
      <c r="G71" s="16" t="s">
        <v>218</v>
      </c>
      <c r="H71" s="14">
        <v>176</v>
      </c>
      <c r="I71" s="13" t="s">
        <v>3</v>
      </c>
      <c r="J71" s="14">
        <v>176</v>
      </c>
      <c r="K71" s="17">
        <f t="shared" si="1"/>
        <v>1232</v>
      </c>
    </row>
    <row r="72" spans="1:11" s="18" customFormat="1" ht="55.5">
      <c r="A72" s="12">
        <v>69</v>
      </c>
      <c r="B72" s="13" t="s">
        <v>37</v>
      </c>
      <c r="C72" s="14">
        <v>7</v>
      </c>
      <c r="D72" s="15" t="s">
        <v>167</v>
      </c>
      <c r="E72" s="15" t="s">
        <v>223</v>
      </c>
      <c r="F72" s="15" t="s">
        <v>261</v>
      </c>
      <c r="G72" s="16" t="s">
        <v>218</v>
      </c>
      <c r="H72" s="14">
        <v>107</v>
      </c>
      <c r="I72" s="13" t="s">
        <v>3</v>
      </c>
      <c r="J72" s="14">
        <v>107</v>
      </c>
      <c r="K72" s="17">
        <f t="shared" si="1"/>
        <v>749</v>
      </c>
    </row>
    <row r="73" spans="1:11" s="18" customFormat="1" ht="249.75">
      <c r="A73" s="12">
        <v>70</v>
      </c>
      <c r="B73" s="13" t="s">
        <v>31</v>
      </c>
      <c r="C73" s="14">
        <v>12</v>
      </c>
      <c r="D73" s="15" t="s">
        <v>159</v>
      </c>
      <c r="E73" s="15" t="s">
        <v>223</v>
      </c>
      <c r="F73" s="15" t="s">
        <v>257</v>
      </c>
      <c r="G73" s="16" t="s">
        <v>218</v>
      </c>
      <c r="H73" s="14">
        <v>227</v>
      </c>
      <c r="I73" s="13" t="s">
        <v>3</v>
      </c>
      <c r="J73" s="14">
        <v>227</v>
      </c>
      <c r="K73" s="17">
        <f t="shared" si="1"/>
        <v>2724</v>
      </c>
    </row>
    <row r="74" spans="1:11" s="18" customFormat="1" ht="138.75">
      <c r="A74" s="12">
        <v>71</v>
      </c>
      <c r="B74" s="13" t="s">
        <v>20</v>
      </c>
      <c r="C74" s="14">
        <v>125</v>
      </c>
      <c r="D74" s="15" t="s">
        <v>168</v>
      </c>
      <c r="E74" s="15" t="s">
        <v>223</v>
      </c>
      <c r="F74" s="15" t="s">
        <v>253</v>
      </c>
      <c r="G74" s="16" t="s">
        <v>218</v>
      </c>
      <c r="H74" s="14">
        <v>41</v>
      </c>
      <c r="I74" s="13" t="s">
        <v>3</v>
      </c>
      <c r="J74" s="14">
        <v>41</v>
      </c>
      <c r="K74" s="17">
        <f t="shared" si="1"/>
        <v>5125</v>
      </c>
    </row>
    <row r="75" spans="1:11" s="18" customFormat="1" ht="83.25">
      <c r="A75" s="12">
        <v>72</v>
      </c>
      <c r="B75" s="13" t="s">
        <v>40</v>
      </c>
      <c r="C75" s="14">
        <v>1</v>
      </c>
      <c r="D75" s="15" t="s">
        <v>169</v>
      </c>
      <c r="E75" s="15" t="s">
        <v>223</v>
      </c>
      <c r="F75" s="15" t="s">
        <v>219</v>
      </c>
      <c r="G75" s="16" t="s">
        <v>218</v>
      </c>
      <c r="H75" s="14">
        <v>505</v>
      </c>
      <c r="I75" s="13" t="s">
        <v>3</v>
      </c>
      <c r="J75" s="14">
        <v>505</v>
      </c>
      <c r="K75" s="17">
        <f t="shared" si="1"/>
        <v>505</v>
      </c>
    </row>
    <row r="76" spans="1:11" s="18" customFormat="1" ht="138.75">
      <c r="A76" s="12">
        <v>73</v>
      </c>
      <c r="B76" s="13" t="s">
        <v>41</v>
      </c>
      <c r="C76" s="14">
        <v>1</v>
      </c>
      <c r="D76" s="15" t="s">
        <v>170</v>
      </c>
      <c r="E76" s="15" t="s">
        <v>241</v>
      </c>
      <c r="F76" s="15" t="s">
        <v>241</v>
      </c>
      <c r="G76" s="16" t="s">
        <v>218</v>
      </c>
      <c r="H76" s="14">
        <v>507</v>
      </c>
      <c r="I76" s="13" t="s">
        <v>3</v>
      </c>
      <c r="J76" s="14">
        <v>507</v>
      </c>
      <c r="K76" s="17">
        <f t="shared" si="1"/>
        <v>507</v>
      </c>
    </row>
    <row r="77" spans="1:11" s="18" customFormat="1" ht="83.25">
      <c r="A77" s="12">
        <v>74</v>
      </c>
      <c r="B77" s="13" t="s">
        <v>42</v>
      </c>
      <c r="C77" s="14">
        <v>3.8879999999999999</v>
      </c>
      <c r="D77" s="15" t="s">
        <v>171</v>
      </c>
      <c r="E77" s="15" t="s">
        <v>223</v>
      </c>
      <c r="F77" s="15" t="s">
        <v>221</v>
      </c>
      <c r="G77" s="16" t="s">
        <v>218</v>
      </c>
      <c r="H77" s="14">
        <v>345</v>
      </c>
      <c r="I77" s="13" t="s">
        <v>3</v>
      </c>
      <c r="J77" s="14">
        <v>345</v>
      </c>
      <c r="K77" s="17">
        <f t="shared" si="1"/>
        <v>1341.36</v>
      </c>
    </row>
    <row r="78" spans="1:11" s="18" customFormat="1" ht="55.5">
      <c r="A78" s="12">
        <v>75</v>
      </c>
      <c r="B78" s="13" t="s">
        <v>200</v>
      </c>
      <c r="C78" s="14">
        <v>1</v>
      </c>
      <c r="D78" s="15" t="s">
        <v>201</v>
      </c>
      <c r="E78" s="15" t="s">
        <v>241</v>
      </c>
      <c r="F78" s="15" t="s">
        <v>241</v>
      </c>
      <c r="G78" s="16" t="s">
        <v>218</v>
      </c>
      <c r="H78" s="14">
        <v>27629</v>
      </c>
      <c r="I78" s="13" t="s">
        <v>3</v>
      </c>
      <c r="J78" s="14">
        <v>27629</v>
      </c>
      <c r="K78" s="17">
        <f t="shared" si="1"/>
        <v>27629</v>
      </c>
    </row>
    <row r="79" spans="1:11" s="18" customFormat="1" ht="55.5">
      <c r="A79" s="12">
        <v>76</v>
      </c>
      <c r="B79" s="13" t="s">
        <v>55</v>
      </c>
      <c r="C79" s="14">
        <v>6</v>
      </c>
      <c r="D79" s="15" t="s">
        <v>172</v>
      </c>
      <c r="E79" s="15" t="s">
        <v>223</v>
      </c>
      <c r="F79" s="15" t="s">
        <v>223</v>
      </c>
      <c r="G79" s="16" t="s">
        <v>218</v>
      </c>
      <c r="H79" s="14">
        <v>2370.63</v>
      </c>
      <c r="I79" s="13" t="s">
        <v>3</v>
      </c>
      <c r="J79" s="14">
        <v>2370.63</v>
      </c>
      <c r="K79" s="17">
        <f t="shared" si="1"/>
        <v>14223.78</v>
      </c>
    </row>
    <row r="80" spans="1:11" s="42" customFormat="1" ht="409.5">
      <c r="A80" s="12">
        <v>77</v>
      </c>
      <c r="B80" s="13" t="s">
        <v>56</v>
      </c>
      <c r="C80" s="14">
        <v>25</v>
      </c>
      <c r="D80" s="15" t="s">
        <v>173</v>
      </c>
      <c r="E80" s="15" t="s">
        <v>223</v>
      </c>
      <c r="F80" s="15" t="s">
        <v>263</v>
      </c>
      <c r="G80" s="16" t="s">
        <v>218</v>
      </c>
      <c r="H80" s="14">
        <v>631.05999999999995</v>
      </c>
      <c r="I80" s="13" t="s">
        <v>3</v>
      </c>
      <c r="J80" s="14">
        <v>631.05999999999995</v>
      </c>
      <c r="K80" s="17">
        <f t="shared" si="1"/>
        <v>15776.499999999998</v>
      </c>
    </row>
    <row r="81" spans="1:11" s="18" customFormat="1" ht="194.25">
      <c r="A81" s="12">
        <v>78</v>
      </c>
      <c r="B81" s="13" t="s">
        <v>44</v>
      </c>
      <c r="C81" s="14">
        <v>30</v>
      </c>
      <c r="D81" s="15" t="s">
        <v>174</v>
      </c>
      <c r="E81" s="15"/>
      <c r="F81" s="19"/>
      <c r="G81" s="16" t="s">
        <v>218</v>
      </c>
      <c r="H81" s="14">
        <v>275.39999999999998</v>
      </c>
      <c r="I81" s="13" t="s">
        <v>3</v>
      </c>
      <c r="J81" s="14">
        <v>275.39999999999998</v>
      </c>
      <c r="K81" s="17">
        <f t="shared" si="1"/>
        <v>8262</v>
      </c>
    </row>
    <row r="82" spans="1:11" s="18" customFormat="1" ht="138.75">
      <c r="A82" s="12">
        <v>79</v>
      </c>
      <c r="B82" s="13" t="s">
        <v>202</v>
      </c>
      <c r="C82" s="15">
        <v>10</v>
      </c>
      <c r="D82" s="15" t="s">
        <v>204</v>
      </c>
      <c r="E82" s="15" t="s">
        <v>223</v>
      </c>
      <c r="F82" s="15" t="s">
        <v>223</v>
      </c>
      <c r="G82" s="16" t="s">
        <v>218</v>
      </c>
      <c r="H82" s="14">
        <v>224</v>
      </c>
      <c r="I82" s="13" t="s">
        <v>3</v>
      </c>
      <c r="J82" s="14">
        <v>224</v>
      </c>
      <c r="K82" s="17">
        <f t="shared" si="1"/>
        <v>2240</v>
      </c>
    </row>
    <row r="83" spans="1:11" s="18" customFormat="1" ht="138.75">
      <c r="A83" s="12">
        <v>80</v>
      </c>
      <c r="B83" s="13" t="s">
        <v>203</v>
      </c>
      <c r="C83" s="15">
        <v>2</v>
      </c>
      <c r="D83" s="15" t="s">
        <v>205</v>
      </c>
      <c r="E83" s="15" t="s">
        <v>223</v>
      </c>
      <c r="F83" s="15" t="s">
        <v>223</v>
      </c>
      <c r="G83" s="16" t="s">
        <v>218</v>
      </c>
      <c r="H83" s="14">
        <v>3725.45</v>
      </c>
      <c r="I83" s="13" t="s">
        <v>3</v>
      </c>
      <c r="J83" s="14">
        <v>3725</v>
      </c>
      <c r="K83" s="17">
        <f t="shared" si="1"/>
        <v>7450</v>
      </c>
    </row>
    <row r="84" spans="1:11" s="18" customFormat="1" ht="55.5">
      <c r="A84" s="12">
        <v>81</v>
      </c>
      <c r="B84" s="13" t="s">
        <v>51</v>
      </c>
      <c r="C84" s="15">
        <v>24</v>
      </c>
      <c r="D84" s="15" t="s">
        <v>52</v>
      </c>
      <c r="E84" s="15" t="s">
        <v>241</v>
      </c>
      <c r="F84" s="15" t="s">
        <v>241</v>
      </c>
      <c r="G84" s="16" t="s">
        <v>218</v>
      </c>
      <c r="H84" s="14">
        <v>480</v>
      </c>
      <c r="I84" s="13" t="s">
        <v>3</v>
      </c>
      <c r="J84" s="14">
        <v>480</v>
      </c>
      <c r="K84" s="17">
        <f t="shared" si="1"/>
        <v>11520</v>
      </c>
    </row>
    <row r="85" spans="1:11" s="18" customFormat="1" ht="55.5">
      <c r="A85" s="12">
        <v>82</v>
      </c>
      <c r="B85" s="13" t="s">
        <v>57</v>
      </c>
      <c r="C85" s="15">
        <v>24</v>
      </c>
      <c r="D85" s="15" t="s">
        <v>58</v>
      </c>
      <c r="E85" s="15" t="s">
        <v>241</v>
      </c>
      <c r="F85" s="15" t="s">
        <v>241</v>
      </c>
      <c r="G85" s="16" t="s">
        <v>218</v>
      </c>
      <c r="H85" s="14">
        <v>30</v>
      </c>
      <c r="I85" s="13" t="s">
        <v>3</v>
      </c>
      <c r="J85" s="14">
        <v>30</v>
      </c>
      <c r="K85" s="17">
        <f t="shared" si="1"/>
        <v>720</v>
      </c>
    </row>
    <row r="86" spans="1:11" s="18" customFormat="1" ht="55.5">
      <c r="A86" s="12">
        <v>83</v>
      </c>
      <c r="B86" s="13" t="s">
        <v>30</v>
      </c>
      <c r="C86" s="15">
        <v>3</v>
      </c>
      <c r="D86" s="15" t="s">
        <v>157</v>
      </c>
      <c r="E86" s="15" t="s">
        <v>241</v>
      </c>
      <c r="F86" s="15" t="s">
        <v>241</v>
      </c>
      <c r="G86" s="16" t="s">
        <v>218</v>
      </c>
      <c r="H86" s="14">
        <v>2055</v>
      </c>
      <c r="I86" s="13" t="s">
        <v>3</v>
      </c>
      <c r="J86" s="14">
        <v>2055</v>
      </c>
      <c r="K86" s="17">
        <f t="shared" si="1"/>
        <v>6165</v>
      </c>
    </row>
    <row r="87" spans="1:11" s="18" customFormat="1" ht="222">
      <c r="A87" s="12">
        <v>84</v>
      </c>
      <c r="B87" s="13" t="s">
        <v>21</v>
      </c>
      <c r="C87" s="14">
        <v>31.91</v>
      </c>
      <c r="D87" s="15" t="s">
        <v>158</v>
      </c>
      <c r="E87" s="15" t="s">
        <v>223</v>
      </c>
      <c r="F87" s="15" t="s">
        <v>264</v>
      </c>
      <c r="G87" s="16" t="s">
        <v>218</v>
      </c>
      <c r="H87" s="14">
        <v>65</v>
      </c>
      <c r="I87" s="13" t="s">
        <v>3</v>
      </c>
      <c r="J87" s="14">
        <v>65</v>
      </c>
      <c r="K87" s="17">
        <f t="shared" si="1"/>
        <v>2074.15</v>
      </c>
    </row>
    <row r="88" spans="1:11" s="18" customFormat="1" ht="166.5">
      <c r="A88" s="12">
        <v>85</v>
      </c>
      <c r="B88" s="13" t="s">
        <v>32</v>
      </c>
      <c r="C88" s="14">
        <v>1</v>
      </c>
      <c r="D88" s="15" t="s">
        <v>160</v>
      </c>
      <c r="E88" s="15" t="s">
        <v>223</v>
      </c>
      <c r="F88" s="15" t="s">
        <v>223</v>
      </c>
      <c r="G88" s="16" t="s">
        <v>218</v>
      </c>
      <c r="H88" s="14">
        <v>1825</v>
      </c>
      <c r="I88" s="13" t="s">
        <v>3</v>
      </c>
      <c r="J88" s="14">
        <v>1825</v>
      </c>
      <c r="K88" s="17">
        <f t="shared" si="1"/>
        <v>1825</v>
      </c>
    </row>
    <row r="89" spans="1:11" s="18" customFormat="1" ht="111">
      <c r="A89" s="12">
        <v>86</v>
      </c>
      <c r="B89" s="13" t="s">
        <v>248</v>
      </c>
      <c r="C89" s="14">
        <v>3</v>
      </c>
      <c r="D89" s="15" t="s">
        <v>161</v>
      </c>
      <c r="E89" s="15" t="s">
        <v>223</v>
      </c>
      <c r="F89" s="15" t="s">
        <v>265</v>
      </c>
      <c r="G89" s="16" t="s">
        <v>218</v>
      </c>
      <c r="H89" s="14">
        <v>294</v>
      </c>
      <c r="I89" s="13" t="s">
        <v>3</v>
      </c>
      <c r="J89" s="14">
        <v>294</v>
      </c>
      <c r="K89" s="17">
        <f t="shared" si="1"/>
        <v>882</v>
      </c>
    </row>
    <row r="90" spans="1:11" s="18" customFormat="1" ht="55.5">
      <c r="A90" s="12">
        <v>87</v>
      </c>
      <c r="B90" s="13" t="s">
        <v>33</v>
      </c>
      <c r="C90" s="14">
        <v>6</v>
      </c>
      <c r="D90" s="15" t="s">
        <v>162</v>
      </c>
      <c r="E90" s="15" t="s">
        <v>223</v>
      </c>
      <c r="F90" s="15" t="s">
        <v>265</v>
      </c>
      <c r="G90" s="16" t="s">
        <v>218</v>
      </c>
      <c r="H90" s="14">
        <v>320</v>
      </c>
      <c r="I90" s="13" t="s">
        <v>3</v>
      </c>
      <c r="J90" s="14">
        <v>320</v>
      </c>
      <c r="K90" s="17">
        <f t="shared" si="1"/>
        <v>1920</v>
      </c>
    </row>
    <row r="91" spans="1:11" s="18" customFormat="1" ht="55.5">
      <c r="A91" s="12">
        <v>88</v>
      </c>
      <c r="B91" s="13" t="s">
        <v>27</v>
      </c>
      <c r="C91" s="14">
        <v>50</v>
      </c>
      <c r="D91" s="15" t="s">
        <v>149</v>
      </c>
      <c r="E91" s="15" t="s">
        <v>223</v>
      </c>
      <c r="F91" s="15" t="s">
        <v>223</v>
      </c>
      <c r="G91" s="16" t="s">
        <v>218</v>
      </c>
      <c r="H91" s="14">
        <v>10</v>
      </c>
      <c r="I91" s="13" t="s">
        <v>3</v>
      </c>
      <c r="J91" s="14">
        <v>10</v>
      </c>
      <c r="K91" s="17">
        <f t="shared" si="1"/>
        <v>500</v>
      </c>
    </row>
    <row r="92" spans="1:11" s="18" customFormat="1" ht="166.5">
      <c r="A92" s="12">
        <v>89</v>
      </c>
      <c r="B92" s="13" t="s">
        <v>13</v>
      </c>
      <c r="C92" s="21">
        <v>8</v>
      </c>
      <c r="D92" s="15" t="s">
        <v>198</v>
      </c>
      <c r="E92" s="15" t="s">
        <v>223</v>
      </c>
      <c r="F92" s="22" t="s">
        <v>220</v>
      </c>
      <c r="G92" s="16" t="s">
        <v>218</v>
      </c>
      <c r="H92" s="14">
        <v>2400</v>
      </c>
      <c r="I92" s="13" t="s">
        <v>3</v>
      </c>
      <c r="J92" s="14">
        <v>2400</v>
      </c>
      <c r="K92" s="23">
        <f>C92*J92</f>
        <v>19200</v>
      </c>
    </row>
    <row r="93" spans="1:11" s="18" customFormat="1" ht="166.5">
      <c r="A93" s="12">
        <v>90</v>
      </c>
      <c r="B93" s="13" t="s">
        <v>59</v>
      </c>
      <c r="C93" s="21">
        <v>2</v>
      </c>
      <c r="D93" s="15" t="s">
        <v>199</v>
      </c>
      <c r="E93" s="15" t="s">
        <v>223</v>
      </c>
      <c r="F93" s="22" t="s">
        <v>220</v>
      </c>
      <c r="G93" s="16" t="s">
        <v>218</v>
      </c>
      <c r="H93" s="14">
        <v>2400</v>
      </c>
      <c r="I93" s="13" t="s">
        <v>3</v>
      </c>
      <c r="J93" s="14">
        <v>2400</v>
      </c>
      <c r="K93" s="23">
        <f t="shared" ref="K93:K125" si="2">C93*J93</f>
        <v>4800</v>
      </c>
    </row>
    <row r="94" spans="1:11" s="18" customFormat="1" ht="194.25">
      <c r="A94" s="12">
        <v>91</v>
      </c>
      <c r="B94" s="13" t="s">
        <v>82</v>
      </c>
      <c r="C94" s="21">
        <v>2</v>
      </c>
      <c r="D94" s="15" t="s">
        <v>206</v>
      </c>
      <c r="E94" s="15" t="s">
        <v>223</v>
      </c>
      <c r="F94" s="22" t="s">
        <v>220</v>
      </c>
      <c r="G94" s="16" t="s">
        <v>218</v>
      </c>
      <c r="H94" s="14">
        <v>2643.83</v>
      </c>
      <c r="I94" s="13" t="s">
        <v>3</v>
      </c>
      <c r="J94" s="14">
        <v>2643.83</v>
      </c>
      <c r="K94" s="23">
        <f t="shared" si="2"/>
        <v>5287.66</v>
      </c>
    </row>
    <row r="95" spans="1:11" s="18" customFormat="1" ht="138.75">
      <c r="A95" s="12">
        <v>92</v>
      </c>
      <c r="B95" s="13" t="s">
        <v>5</v>
      </c>
      <c r="C95" s="21">
        <v>12.439</v>
      </c>
      <c r="D95" s="15" t="s">
        <v>129</v>
      </c>
      <c r="E95" s="15" t="s">
        <v>223</v>
      </c>
      <c r="F95" s="22" t="s">
        <v>249</v>
      </c>
      <c r="G95" s="16" t="s">
        <v>218</v>
      </c>
      <c r="H95" s="14">
        <v>6579</v>
      </c>
      <c r="I95" s="13" t="s">
        <v>6</v>
      </c>
      <c r="J95" s="14">
        <v>6579</v>
      </c>
      <c r="K95" s="23">
        <f t="shared" si="2"/>
        <v>81836.180999999997</v>
      </c>
    </row>
    <row r="96" spans="1:11" s="18" customFormat="1" ht="55.5">
      <c r="A96" s="12">
        <v>93</v>
      </c>
      <c r="B96" s="13" t="s">
        <v>46</v>
      </c>
      <c r="C96" s="21">
        <v>6</v>
      </c>
      <c r="D96" s="15" t="s">
        <v>175</v>
      </c>
      <c r="E96" s="15" t="s">
        <v>223</v>
      </c>
      <c r="F96" s="24"/>
      <c r="G96" s="16" t="s">
        <v>218</v>
      </c>
      <c r="H96" s="14">
        <v>9</v>
      </c>
      <c r="I96" s="13" t="s">
        <v>3</v>
      </c>
      <c r="J96" s="14">
        <v>9</v>
      </c>
      <c r="K96" s="23">
        <f t="shared" si="2"/>
        <v>54</v>
      </c>
    </row>
    <row r="97" spans="1:11" s="18" customFormat="1" ht="55.5">
      <c r="A97" s="12">
        <v>94</v>
      </c>
      <c r="B97" s="13" t="s">
        <v>9</v>
      </c>
      <c r="C97" s="21">
        <v>30</v>
      </c>
      <c r="D97" s="15" t="s">
        <v>153</v>
      </c>
      <c r="E97" s="15" t="s">
        <v>223</v>
      </c>
      <c r="F97" s="22" t="s">
        <v>250</v>
      </c>
      <c r="G97" s="16" t="s">
        <v>218</v>
      </c>
      <c r="H97" s="14">
        <v>91.25</v>
      </c>
      <c r="I97" s="13" t="s">
        <v>10</v>
      </c>
      <c r="J97" s="14">
        <v>91.25</v>
      </c>
      <c r="K97" s="23">
        <f t="shared" si="2"/>
        <v>2737.5</v>
      </c>
    </row>
    <row r="98" spans="1:11" s="18" customFormat="1" ht="111">
      <c r="A98" s="12">
        <v>95</v>
      </c>
      <c r="B98" s="13" t="s">
        <v>4</v>
      </c>
      <c r="C98" s="21">
        <v>2</v>
      </c>
      <c r="D98" s="15" t="s">
        <v>176</v>
      </c>
      <c r="E98" s="15" t="s">
        <v>223</v>
      </c>
      <c r="F98" s="22" t="s">
        <v>220</v>
      </c>
      <c r="G98" s="16" t="s">
        <v>218</v>
      </c>
      <c r="H98" s="14">
        <v>3200</v>
      </c>
      <c r="I98" s="13" t="s">
        <v>3</v>
      </c>
      <c r="J98" s="14">
        <v>3200</v>
      </c>
      <c r="K98" s="23">
        <f t="shared" si="2"/>
        <v>6400</v>
      </c>
    </row>
    <row r="99" spans="1:11" s="18" customFormat="1" ht="194.25">
      <c r="A99" s="12">
        <v>96</v>
      </c>
      <c r="B99" s="13" t="s">
        <v>23</v>
      </c>
      <c r="C99" s="21">
        <v>2</v>
      </c>
      <c r="D99" s="15" t="s">
        <v>177</v>
      </c>
      <c r="E99" s="15" t="s">
        <v>223</v>
      </c>
      <c r="F99" s="22" t="s">
        <v>251</v>
      </c>
      <c r="G99" s="16" t="s">
        <v>218</v>
      </c>
      <c r="H99" s="14">
        <v>142</v>
      </c>
      <c r="I99" s="13" t="s">
        <v>3</v>
      </c>
      <c r="J99" s="14">
        <v>142</v>
      </c>
      <c r="K99" s="23">
        <f t="shared" si="2"/>
        <v>284</v>
      </c>
    </row>
    <row r="100" spans="1:11" s="18" customFormat="1" ht="55.5">
      <c r="A100" s="12">
        <v>97</v>
      </c>
      <c r="B100" s="13" t="s">
        <v>47</v>
      </c>
      <c r="C100" s="21">
        <v>15</v>
      </c>
      <c r="D100" s="15" t="s">
        <v>48</v>
      </c>
      <c r="E100" s="15" t="s">
        <v>223</v>
      </c>
      <c r="F100" s="22" t="s">
        <v>250</v>
      </c>
      <c r="G100" s="16" t="s">
        <v>218</v>
      </c>
      <c r="H100" s="14">
        <v>12.52</v>
      </c>
      <c r="I100" s="13" t="s">
        <v>3</v>
      </c>
      <c r="J100" s="14">
        <v>12.52</v>
      </c>
      <c r="K100" s="23">
        <f t="shared" si="2"/>
        <v>187.79999999999998</v>
      </c>
    </row>
    <row r="101" spans="1:11" s="18" customFormat="1" ht="111">
      <c r="A101" s="12">
        <v>98</v>
      </c>
      <c r="B101" s="13" t="s">
        <v>17</v>
      </c>
      <c r="C101" s="21">
        <v>8</v>
      </c>
      <c r="D101" s="15" t="s">
        <v>105</v>
      </c>
      <c r="E101" s="15" t="s">
        <v>223</v>
      </c>
      <c r="F101" s="22" t="s">
        <v>252</v>
      </c>
      <c r="G101" s="16" t="s">
        <v>218</v>
      </c>
      <c r="H101" s="14">
        <v>928</v>
      </c>
      <c r="I101" s="13" t="s">
        <v>3</v>
      </c>
      <c r="J101" s="14">
        <v>928</v>
      </c>
      <c r="K101" s="23">
        <f t="shared" si="2"/>
        <v>7424</v>
      </c>
    </row>
    <row r="102" spans="1:11" s="18" customFormat="1" ht="55.5">
      <c r="A102" s="12">
        <v>99</v>
      </c>
      <c r="B102" s="13" t="s">
        <v>60</v>
      </c>
      <c r="C102" s="21">
        <v>2</v>
      </c>
      <c r="D102" s="15" t="s">
        <v>178</v>
      </c>
      <c r="E102" s="15" t="s">
        <v>223</v>
      </c>
      <c r="F102" s="22" t="s">
        <v>252</v>
      </c>
      <c r="G102" s="16" t="s">
        <v>218</v>
      </c>
      <c r="H102" s="14">
        <v>645</v>
      </c>
      <c r="I102" s="13" t="s">
        <v>3</v>
      </c>
      <c r="J102" s="14">
        <v>645</v>
      </c>
      <c r="K102" s="23">
        <f t="shared" si="2"/>
        <v>1290</v>
      </c>
    </row>
    <row r="103" spans="1:11" s="18" customFormat="1" ht="83.25">
      <c r="A103" s="12">
        <v>100</v>
      </c>
      <c r="B103" s="13" t="s">
        <v>61</v>
      </c>
      <c r="C103" s="21">
        <v>7</v>
      </c>
      <c r="D103" s="15" t="s">
        <v>179</v>
      </c>
      <c r="E103" s="15" t="s">
        <v>223</v>
      </c>
      <c r="F103" s="22" t="s">
        <v>252</v>
      </c>
      <c r="G103" s="16" t="s">
        <v>218</v>
      </c>
      <c r="H103" s="14">
        <v>629.85</v>
      </c>
      <c r="I103" s="13" t="s">
        <v>3</v>
      </c>
      <c r="J103" s="14">
        <v>629.85</v>
      </c>
      <c r="K103" s="23">
        <f t="shared" si="2"/>
        <v>4408.95</v>
      </c>
    </row>
    <row r="104" spans="1:11" s="18" customFormat="1" ht="83.25">
      <c r="A104" s="12">
        <v>101</v>
      </c>
      <c r="B104" s="13" t="s">
        <v>49</v>
      </c>
      <c r="C104" s="21">
        <v>30</v>
      </c>
      <c r="D104" s="15" t="s">
        <v>180</v>
      </c>
      <c r="E104" s="15" t="s">
        <v>223</v>
      </c>
      <c r="F104" s="22" t="s">
        <v>253</v>
      </c>
      <c r="G104" s="16" t="s">
        <v>218</v>
      </c>
      <c r="H104" s="14">
        <v>15</v>
      </c>
      <c r="I104" s="13" t="s">
        <v>3</v>
      </c>
      <c r="J104" s="14">
        <v>15</v>
      </c>
      <c r="K104" s="23">
        <f t="shared" si="2"/>
        <v>450</v>
      </c>
    </row>
    <row r="105" spans="1:11" s="18" customFormat="1" ht="55.5">
      <c r="A105" s="12">
        <v>102</v>
      </c>
      <c r="B105" s="13" t="s">
        <v>38</v>
      </c>
      <c r="C105" s="21">
        <v>2</v>
      </c>
      <c r="D105" s="15" t="s">
        <v>136</v>
      </c>
      <c r="E105" s="15" t="s">
        <v>223</v>
      </c>
      <c r="F105" s="22" t="s">
        <v>228</v>
      </c>
      <c r="G105" s="16" t="s">
        <v>218</v>
      </c>
      <c r="H105" s="14">
        <v>80</v>
      </c>
      <c r="I105" s="13" t="s">
        <v>3</v>
      </c>
      <c r="J105" s="14">
        <v>80</v>
      </c>
      <c r="K105" s="23">
        <f t="shared" si="2"/>
        <v>160</v>
      </c>
    </row>
    <row r="106" spans="1:11" s="18" customFormat="1" ht="55.5">
      <c r="A106" s="12">
        <v>103</v>
      </c>
      <c r="B106" s="13" t="s">
        <v>39</v>
      </c>
      <c r="C106" s="21">
        <v>2</v>
      </c>
      <c r="D106" s="15" t="s">
        <v>137</v>
      </c>
      <c r="E106" s="15" t="s">
        <v>223</v>
      </c>
      <c r="F106" s="22" t="s">
        <v>231</v>
      </c>
      <c r="G106" s="16" t="s">
        <v>218</v>
      </c>
      <c r="H106" s="14">
        <v>80</v>
      </c>
      <c r="I106" s="13" t="s">
        <v>3</v>
      </c>
      <c r="J106" s="14">
        <v>80</v>
      </c>
      <c r="K106" s="23">
        <f t="shared" si="2"/>
        <v>160</v>
      </c>
    </row>
    <row r="107" spans="1:11" s="41" customFormat="1" ht="71.25" customHeight="1">
      <c r="A107" s="33">
        <v>104</v>
      </c>
      <c r="B107" s="34" t="s">
        <v>62</v>
      </c>
      <c r="C107" s="40">
        <v>1.7</v>
      </c>
      <c r="D107" s="36" t="s">
        <v>103</v>
      </c>
      <c r="E107" s="36" t="s">
        <v>223</v>
      </c>
      <c r="F107" s="36" t="s">
        <v>254</v>
      </c>
      <c r="G107" s="37" t="s">
        <v>218</v>
      </c>
      <c r="H107" s="35">
        <v>41876.1</v>
      </c>
      <c r="I107" s="34" t="s">
        <v>53</v>
      </c>
      <c r="J107" s="35">
        <v>41876.1</v>
      </c>
      <c r="K107" s="38">
        <f t="shared" si="2"/>
        <v>71189.37</v>
      </c>
    </row>
    <row r="108" spans="1:11" s="18" customFormat="1" ht="111">
      <c r="A108" s="12">
        <v>105</v>
      </c>
      <c r="B108" s="13" t="s">
        <v>63</v>
      </c>
      <c r="C108" s="21">
        <v>10</v>
      </c>
      <c r="D108" s="15" t="s">
        <v>106</v>
      </c>
      <c r="E108" s="15" t="s">
        <v>223</v>
      </c>
      <c r="F108" s="22" t="s">
        <v>236</v>
      </c>
      <c r="G108" s="16" t="s">
        <v>218</v>
      </c>
      <c r="H108" s="14">
        <v>950</v>
      </c>
      <c r="I108" s="13" t="s">
        <v>12</v>
      </c>
      <c r="J108" s="14">
        <v>950</v>
      </c>
      <c r="K108" s="23">
        <f t="shared" si="2"/>
        <v>9500</v>
      </c>
    </row>
    <row r="109" spans="1:11" s="18" customFormat="1" ht="55.5">
      <c r="A109" s="12">
        <v>106</v>
      </c>
      <c r="B109" s="13" t="s">
        <v>64</v>
      </c>
      <c r="C109" s="21">
        <v>30</v>
      </c>
      <c r="D109" s="15" t="s">
        <v>181</v>
      </c>
      <c r="E109" s="15" t="s">
        <v>223</v>
      </c>
      <c r="F109" s="22" t="s">
        <v>236</v>
      </c>
      <c r="G109" s="16" t="s">
        <v>218</v>
      </c>
      <c r="H109" s="14">
        <v>800</v>
      </c>
      <c r="I109" s="13" t="s">
        <v>3</v>
      </c>
      <c r="J109" s="14">
        <v>800</v>
      </c>
      <c r="K109" s="23">
        <f t="shared" si="2"/>
        <v>24000</v>
      </c>
    </row>
    <row r="110" spans="1:11" s="18" customFormat="1" ht="55.5">
      <c r="A110" s="12">
        <v>107</v>
      </c>
      <c r="B110" s="13" t="s">
        <v>65</v>
      </c>
      <c r="C110" s="21">
        <v>14</v>
      </c>
      <c r="D110" s="15" t="s">
        <v>182</v>
      </c>
      <c r="E110" s="15" t="s">
        <v>223</v>
      </c>
      <c r="F110" s="22" t="s">
        <v>236</v>
      </c>
      <c r="G110" s="16" t="s">
        <v>218</v>
      </c>
      <c r="H110" s="14">
        <v>2124</v>
      </c>
      <c r="I110" s="13" t="s">
        <v>3</v>
      </c>
      <c r="J110" s="14">
        <v>2124</v>
      </c>
      <c r="K110" s="23">
        <f t="shared" si="2"/>
        <v>29736</v>
      </c>
    </row>
    <row r="111" spans="1:11" s="18" customFormat="1" ht="55.5">
      <c r="A111" s="12">
        <v>108</v>
      </c>
      <c r="B111" s="13" t="s">
        <v>66</v>
      </c>
      <c r="C111" s="21">
        <v>54</v>
      </c>
      <c r="D111" s="15" t="s">
        <v>183</v>
      </c>
      <c r="E111" s="15" t="s">
        <v>223</v>
      </c>
      <c r="F111" s="22" t="s">
        <v>236</v>
      </c>
      <c r="G111" s="16" t="s">
        <v>218</v>
      </c>
      <c r="H111" s="14">
        <v>1661</v>
      </c>
      <c r="I111" s="13" t="s">
        <v>3</v>
      </c>
      <c r="J111" s="14">
        <v>1661</v>
      </c>
      <c r="K111" s="23">
        <f t="shared" si="2"/>
        <v>89694</v>
      </c>
    </row>
    <row r="112" spans="1:11" s="18" customFormat="1" ht="55.5">
      <c r="A112" s="12">
        <v>109</v>
      </c>
      <c r="B112" s="13" t="s">
        <v>67</v>
      </c>
      <c r="C112" s="21">
        <v>70</v>
      </c>
      <c r="D112" s="15" t="s">
        <v>184</v>
      </c>
      <c r="E112" s="15" t="s">
        <v>223</v>
      </c>
      <c r="F112" s="22" t="s">
        <v>255</v>
      </c>
      <c r="G112" s="16" t="s">
        <v>218</v>
      </c>
      <c r="H112" s="14">
        <v>158</v>
      </c>
      <c r="I112" s="13" t="s">
        <v>3</v>
      </c>
      <c r="J112" s="14">
        <v>158</v>
      </c>
      <c r="K112" s="23">
        <f t="shared" si="2"/>
        <v>11060</v>
      </c>
    </row>
    <row r="113" spans="1:12" s="18" customFormat="1" ht="55.5">
      <c r="A113" s="12">
        <v>110</v>
      </c>
      <c r="B113" s="13" t="s">
        <v>68</v>
      </c>
      <c r="C113" s="21">
        <v>70</v>
      </c>
      <c r="D113" s="15" t="s">
        <v>185</v>
      </c>
      <c r="E113" s="15" t="s">
        <v>223</v>
      </c>
      <c r="F113" s="22" t="s">
        <v>255</v>
      </c>
      <c r="G113" s="16" t="s">
        <v>218</v>
      </c>
      <c r="H113" s="14">
        <v>55</v>
      </c>
      <c r="I113" s="13" t="s">
        <v>3</v>
      </c>
      <c r="J113" s="14">
        <v>55</v>
      </c>
      <c r="K113" s="23">
        <f t="shared" si="2"/>
        <v>3850</v>
      </c>
    </row>
    <row r="114" spans="1:12" s="18" customFormat="1" ht="55.5">
      <c r="A114" s="12">
        <v>111</v>
      </c>
      <c r="B114" s="13" t="s">
        <v>19</v>
      </c>
      <c r="C114" s="21">
        <v>20</v>
      </c>
      <c r="D114" s="15" t="s">
        <v>186</v>
      </c>
      <c r="E114" s="15" t="s">
        <v>223</v>
      </c>
      <c r="F114" s="22" t="s">
        <v>255</v>
      </c>
      <c r="G114" s="16" t="s">
        <v>218</v>
      </c>
      <c r="H114" s="14">
        <v>105</v>
      </c>
      <c r="I114" s="13" t="s">
        <v>10</v>
      </c>
      <c r="J114" s="14">
        <v>105</v>
      </c>
      <c r="K114" s="23">
        <f t="shared" si="2"/>
        <v>2100</v>
      </c>
    </row>
    <row r="115" spans="1:12" s="18" customFormat="1" ht="83.25">
      <c r="A115" s="12">
        <v>112</v>
      </c>
      <c r="B115" s="13" t="s">
        <v>43</v>
      </c>
      <c r="C115" s="21">
        <v>2</v>
      </c>
      <c r="D115" s="15" t="s">
        <v>110</v>
      </c>
      <c r="E115" s="15" t="s">
        <v>223</v>
      </c>
      <c r="F115" s="22" t="s">
        <v>221</v>
      </c>
      <c r="G115" s="16" t="s">
        <v>218</v>
      </c>
      <c r="H115" s="14">
        <v>733</v>
      </c>
      <c r="I115" s="13" t="s">
        <v>3</v>
      </c>
      <c r="J115" s="14">
        <v>733</v>
      </c>
      <c r="K115" s="23">
        <f t="shared" si="2"/>
        <v>1466</v>
      </c>
    </row>
    <row r="116" spans="1:12" s="18" customFormat="1" ht="194.25">
      <c r="A116" s="12">
        <v>113</v>
      </c>
      <c r="B116" s="13" t="s">
        <v>8</v>
      </c>
      <c r="C116" s="21">
        <v>3</v>
      </c>
      <c r="D116" s="15" t="s">
        <v>187</v>
      </c>
      <c r="E116" s="15" t="s">
        <v>223</v>
      </c>
      <c r="F116" s="22" t="s">
        <v>256</v>
      </c>
      <c r="G116" s="16" t="s">
        <v>218</v>
      </c>
      <c r="H116" s="14">
        <v>4372.74</v>
      </c>
      <c r="I116" s="13" t="s">
        <v>3</v>
      </c>
      <c r="J116" s="14">
        <v>4372.74</v>
      </c>
      <c r="K116" s="23">
        <f t="shared" si="2"/>
        <v>13118.22</v>
      </c>
    </row>
    <row r="117" spans="1:12" s="18" customFormat="1" ht="111">
      <c r="A117" s="12">
        <v>114</v>
      </c>
      <c r="B117" s="13" t="s">
        <v>50</v>
      </c>
      <c r="C117" s="21">
        <v>1.35</v>
      </c>
      <c r="D117" s="15" t="s">
        <v>188</v>
      </c>
      <c r="E117" s="15" t="s">
        <v>223</v>
      </c>
      <c r="F117" s="22" t="s">
        <v>256</v>
      </c>
      <c r="G117" s="16" t="s">
        <v>218</v>
      </c>
      <c r="H117" s="14">
        <v>339.66</v>
      </c>
      <c r="I117" s="13" t="s">
        <v>7</v>
      </c>
      <c r="J117" s="14">
        <v>339.66</v>
      </c>
      <c r="K117" s="23">
        <f t="shared" si="2"/>
        <v>458.54100000000005</v>
      </c>
    </row>
    <row r="118" spans="1:12" s="41" customFormat="1" ht="222">
      <c r="A118" s="33">
        <v>115</v>
      </c>
      <c r="B118" s="34" t="s">
        <v>69</v>
      </c>
      <c r="C118" s="40">
        <v>7.0000000000000007E-2</v>
      </c>
      <c r="D118" s="36" t="s">
        <v>189</v>
      </c>
      <c r="E118" s="36" t="s">
        <v>223</v>
      </c>
      <c r="F118" s="36" t="s">
        <v>254</v>
      </c>
      <c r="G118" s="37" t="s">
        <v>218</v>
      </c>
      <c r="H118" s="35">
        <v>9454.86</v>
      </c>
      <c r="I118" s="34" t="s">
        <v>53</v>
      </c>
      <c r="J118" s="35">
        <v>9454.86</v>
      </c>
      <c r="K118" s="38">
        <f t="shared" si="2"/>
        <v>661.8402000000001</v>
      </c>
    </row>
    <row r="119" spans="1:12" s="18" customFormat="1" ht="55.5">
      <c r="A119" s="12">
        <v>116</v>
      </c>
      <c r="B119" s="13" t="s">
        <v>70</v>
      </c>
      <c r="C119" s="21">
        <v>4</v>
      </c>
      <c r="D119" s="15" t="s">
        <v>190</v>
      </c>
      <c r="E119" s="15" t="s">
        <v>223</v>
      </c>
      <c r="F119" s="22" t="s">
        <v>257</v>
      </c>
      <c r="G119" s="16" t="s">
        <v>218</v>
      </c>
      <c r="H119" s="14">
        <v>3215</v>
      </c>
      <c r="I119" s="13" t="s">
        <v>3</v>
      </c>
      <c r="J119" s="14">
        <v>3215</v>
      </c>
      <c r="K119" s="23">
        <f t="shared" si="2"/>
        <v>12860</v>
      </c>
    </row>
    <row r="120" spans="1:12" s="18" customFormat="1" ht="111">
      <c r="A120" s="12">
        <v>117</v>
      </c>
      <c r="B120" s="13" t="s">
        <v>71</v>
      </c>
      <c r="C120" s="21">
        <v>10</v>
      </c>
      <c r="D120" s="15" t="s">
        <v>125</v>
      </c>
      <c r="E120" s="15" t="s">
        <v>223</v>
      </c>
      <c r="F120" s="22" t="s">
        <v>258</v>
      </c>
      <c r="G120" s="16" t="s">
        <v>218</v>
      </c>
      <c r="H120" s="14">
        <v>407.29</v>
      </c>
      <c r="I120" s="13" t="s">
        <v>3</v>
      </c>
      <c r="J120" s="14">
        <v>407.29</v>
      </c>
      <c r="K120" s="23">
        <f t="shared" si="2"/>
        <v>4072.9</v>
      </c>
    </row>
    <row r="121" spans="1:12" s="18" customFormat="1" ht="83.25">
      <c r="A121" s="12">
        <v>118</v>
      </c>
      <c r="B121" s="13" t="s">
        <v>78</v>
      </c>
      <c r="C121" s="21">
        <v>2</v>
      </c>
      <c r="D121" s="15" t="s">
        <v>207</v>
      </c>
      <c r="E121" s="15" t="s">
        <v>223</v>
      </c>
      <c r="F121" s="22" t="s">
        <v>219</v>
      </c>
      <c r="G121" s="16" t="s">
        <v>218</v>
      </c>
      <c r="H121" s="14">
        <v>1435.81</v>
      </c>
      <c r="I121" s="13" t="s">
        <v>3</v>
      </c>
      <c r="J121" s="14">
        <v>1435.81</v>
      </c>
      <c r="K121" s="23">
        <f t="shared" si="2"/>
        <v>2871.62</v>
      </c>
    </row>
    <row r="122" spans="1:12" s="18" customFormat="1" ht="111">
      <c r="A122" s="12">
        <v>119</v>
      </c>
      <c r="B122" s="13" t="s">
        <v>101</v>
      </c>
      <c r="C122" s="21">
        <v>5</v>
      </c>
      <c r="D122" s="15" t="s">
        <v>208</v>
      </c>
      <c r="E122" s="15" t="s">
        <v>223</v>
      </c>
      <c r="F122" s="22" t="s">
        <v>259</v>
      </c>
      <c r="G122" s="16" t="s">
        <v>218</v>
      </c>
      <c r="H122" s="14">
        <v>431.97</v>
      </c>
      <c r="I122" s="13" t="s">
        <v>3</v>
      </c>
      <c r="J122" s="14">
        <v>431.97</v>
      </c>
      <c r="K122" s="23">
        <f t="shared" si="2"/>
        <v>2159.8500000000004</v>
      </c>
    </row>
    <row r="123" spans="1:12" s="18" customFormat="1" ht="166.5">
      <c r="A123" s="12">
        <v>120</v>
      </c>
      <c r="B123" s="13" t="s">
        <v>14</v>
      </c>
      <c r="C123" s="21">
        <v>2</v>
      </c>
      <c r="D123" s="15" t="s">
        <v>209</v>
      </c>
      <c r="E123" s="15" t="s">
        <v>223</v>
      </c>
      <c r="F123" s="22" t="s">
        <v>221</v>
      </c>
      <c r="G123" s="16" t="s">
        <v>218</v>
      </c>
      <c r="H123" s="14">
        <v>1234.2</v>
      </c>
      <c r="I123" s="13" t="s">
        <v>3</v>
      </c>
      <c r="J123" s="14">
        <v>1234.2</v>
      </c>
      <c r="K123" s="23">
        <f t="shared" si="2"/>
        <v>2468.4</v>
      </c>
    </row>
    <row r="124" spans="1:12" s="18" customFormat="1" ht="138.75">
      <c r="A124" s="12">
        <v>121</v>
      </c>
      <c r="B124" s="13" t="s">
        <v>22</v>
      </c>
      <c r="C124" s="21">
        <v>2</v>
      </c>
      <c r="D124" s="15" t="s">
        <v>191</v>
      </c>
      <c r="E124" s="15" t="s">
        <v>222</v>
      </c>
      <c r="F124" s="15" t="s">
        <v>222</v>
      </c>
      <c r="G124" s="16" t="s">
        <v>218</v>
      </c>
      <c r="H124" s="14">
        <v>386</v>
      </c>
      <c r="I124" s="13" t="s">
        <v>3</v>
      </c>
      <c r="J124" s="14">
        <v>386</v>
      </c>
      <c r="K124" s="23">
        <f t="shared" si="2"/>
        <v>772</v>
      </c>
    </row>
    <row r="125" spans="1:12" ht="166.5">
      <c r="A125" s="12">
        <v>122</v>
      </c>
      <c r="B125" s="13" t="s">
        <v>102</v>
      </c>
      <c r="C125" s="21">
        <v>5</v>
      </c>
      <c r="D125" s="15" t="s">
        <v>210</v>
      </c>
      <c r="E125" s="15" t="s">
        <v>223</v>
      </c>
      <c r="F125" s="22" t="s">
        <v>219</v>
      </c>
      <c r="G125" s="16" t="s">
        <v>218</v>
      </c>
      <c r="H125" s="14">
        <v>4336.8500000000004</v>
      </c>
      <c r="I125" s="13" t="s">
        <v>3</v>
      </c>
      <c r="J125" s="14">
        <v>4336.8500000000004</v>
      </c>
      <c r="K125" s="23">
        <f t="shared" si="2"/>
        <v>21684.25</v>
      </c>
    </row>
    <row r="126" spans="1:12" ht="66.75" customHeight="1">
      <c r="A126" s="25" t="s">
        <v>15</v>
      </c>
      <c r="B126" s="26"/>
      <c r="C126" s="26"/>
      <c r="D126" s="27"/>
      <c r="E126" s="22"/>
      <c r="F126" s="28"/>
      <c r="G126" s="28"/>
      <c r="H126" s="28"/>
      <c r="I126" s="29"/>
      <c r="J126" s="30"/>
      <c r="K126" s="31">
        <f>SUM(K4:K125)</f>
        <v>2107479.3229999999</v>
      </c>
      <c r="L126" s="32"/>
    </row>
  </sheetData>
  <mergeCells count="3">
    <mergeCell ref="A1:K1"/>
    <mergeCell ref="A2:K2"/>
    <mergeCell ref="A126:D126"/>
  </mergeCells>
  <pageMargins left="0.70866141732283472" right="0.70866141732283472" top="0.74803149606299213" bottom="0.74803149606299213" header="0.31496062992125984" footer="0.31496062992125984"/>
  <pageSetup paperSize="5" scale="25" fitToHeight="10" orientation="portrait" r:id="rId1"/>
  <rowBreaks count="1" manualBreakCount="1">
    <brk id="9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last bus stop suraksha &amp;ramnare</vt:lpstr>
      <vt:lpstr>'last bus stop suraksha &amp;ramnare'!Print_Area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2024-12-04T08:36:37Z</dcterms:modified>
</cp:coreProperties>
</file>